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66925"/>
  <mc:AlternateContent xmlns:mc="http://schemas.openxmlformats.org/markup-compatibility/2006">
    <mc:Choice Requires="x15">
      <x15ac:absPath xmlns:x15ac="http://schemas.microsoft.com/office/spreadsheetml/2010/11/ac" url="https://duvrhnika-my.sharepoint.com/personal/milena_koncina_du-vrhnika_si/Documents/Dokumenti/Milena/Investicije/VrhnikaVojašnica/2022_Enota_StaraVrhnika_MDDSZfinanciranje/PopisJR/"/>
    </mc:Choice>
  </mc:AlternateContent>
  <xr:revisionPtr revIDLastSave="14" documentId="8_{0C6D128D-BECA-4159-B5F3-43D991695387}" xr6:coauthVersionLast="47" xr6:coauthVersionMax="47" xr10:uidLastSave="{FE4A562A-CFA1-4090-83EA-CF5C9AE4E341}"/>
  <bookViews>
    <workbookView xWindow="-120" yWindow="-120" windowWidth="29040" windowHeight="15840" activeTab="2" xr2:uid="{9CBD9411-7F32-494A-A942-194A6841D9D0}"/>
  </bookViews>
  <sheets>
    <sheet name="Končna ponudba" sheetId="2" r:id="rId1"/>
    <sheet name="Splošna določila" sheetId="5" r:id="rId2"/>
    <sheet name="Gradbeno-obrniška dela" sheetId="3" r:id="rId3"/>
    <sheet name="Elektro insta." sheetId="1" r:id="rId4"/>
    <sheet name="Strojne inst." sheetId="6" r:id="rId5"/>
    <sheet name="Plin" sheetId="7" r:id="rId6"/>
    <sheet name="Zunanja ureditev" sheetId="4" r:id="rId7"/>
  </sheets>
  <externalReferences>
    <externalReference r:id="rId8"/>
  </externalReferences>
  <definedNames>
    <definedName name="_xlnm.Print_Area" localSheetId="1">'Splošna določila'!$A$1:$B$80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F53" i="3" l="1"/>
  <c r="F162" i="4"/>
  <c r="F754" i="3" l="1"/>
  <c r="F708" i="3"/>
  <c r="F637" i="3"/>
  <c r="C389" i="7"/>
  <c r="G388" i="7"/>
  <c r="G387" i="7"/>
  <c r="G386" i="7"/>
  <c r="G385" i="7"/>
  <c r="G383" i="7"/>
  <c r="G382" i="7"/>
  <c r="G381" i="7"/>
  <c r="G380" i="7"/>
  <c r="C375" i="7"/>
  <c r="G374" i="7"/>
  <c r="G373" i="7"/>
  <c r="G372" i="7"/>
  <c r="G371" i="7"/>
  <c r="G370" i="7"/>
  <c r="G369" i="7"/>
  <c r="G368" i="7"/>
  <c r="G367" i="7"/>
  <c r="G366" i="7"/>
  <c r="G365" i="7"/>
  <c r="G363" i="7"/>
  <c r="G362" i="7"/>
  <c r="G361" i="7"/>
  <c r="G360" i="7"/>
  <c r="G359" i="7"/>
  <c r="G357" i="7"/>
  <c r="G356" i="7"/>
  <c r="G355" i="7"/>
  <c r="G354" i="7"/>
  <c r="G353" i="7"/>
  <c r="G352" i="7"/>
  <c r="G351" i="7"/>
  <c r="G350" i="7"/>
  <c r="G349" i="7"/>
  <c r="G348" i="7"/>
  <c r="G347" i="7"/>
  <c r="G346" i="7"/>
  <c r="G344" i="7"/>
  <c r="G343" i="7"/>
  <c r="G342" i="7"/>
  <c r="G341" i="7"/>
  <c r="G340" i="7"/>
  <c r="G339" i="7"/>
  <c r="G338" i="7"/>
  <c r="G337" i="7"/>
  <c r="G336" i="7"/>
  <c r="G335" i="7"/>
  <c r="G334" i="7"/>
  <c r="G333" i="7"/>
  <c r="G332" i="7"/>
  <c r="G331" i="7"/>
  <c r="G330" i="7"/>
  <c r="G329" i="7"/>
  <c r="G328" i="7"/>
  <c r="G327" i="7"/>
  <c r="G326" i="7"/>
  <c r="G325" i="7"/>
  <c r="G324" i="7"/>
  <c r="G323" i="7"/>
  <c r="G322" i="7"/>
  <c r="G321" i="7"/>
  <c r="G319" i="7"/>
  <c r="G318" i="7"/>
  <c r="G317" i="7"/>
  <c r="G316" i="7"/>
  <c r="G315" i="7"/>
  <c r="G314" i="7"/>
  <c r="G313" i="7"/>
  <c r="G312" i="7"/>
  <c r="G310" i="7"/>
  <c r="G307" i="7"/>
  <c r="G306" i="7"/>
  <c r="G305" i="7"/>
  <c r="G304" i="7"/>
  <c r="G302" i="7"/>
  <c r="G301" i="7"/>
  <c r="G300" i="7"/>
  <c r="G299" i="7"/>
  <c r="C292" i="7"/>
  <c r="G291" i="7"/>
  <c r="G290" i="7"/>
  <c r="G289" i="7"/>
  <c r="G288" i="7"/>
  <c r="G287" i="7"/>
  <c r="G286" i="7"/>
  <c r="G285" i="7"/>
  <c r="G284" i="7"/>
  <c r="G283" i="7"/>
  <c r="G282" i="7"/>
  <c r="G281" i="7"/>
  <c r="G280" i="7"/>
  <c r="G279" i="7"/>
  <c r="G278" i="7"/>
  <c r="G277" i="7"/>
  <c r="G276" i="7"/>
  <c r="G275" i="7"/>
  <c r="G274" i="7"/>
  <c r="G273" i="7"/>
  <c r="G272" i="7"/>
  <c r="G271" i="7"/>
  <c r="G270" i="7"/>
  <c r="G269" i="7"/>
  <c r="G268" i="7"/>
  <c r="G267" i="7"/>
  <c r="G265" i="7"/>
  <c r="G263" i="7"/>
  <c r="G262" i="7"/>
  <c r="G259" i="7"/>
  <c r="G258" i="7"/>
  <c r="G256" i="7"/>
  <c r="G255" i="7"/>
  <c r="G254" i="7"/>
  <c r="G253" i="7"/>
  <c r="G252" i="7"/>
  <c r="G249" i="7"/>
  <c r="G248" i="7"/>
  <c r="G247" i="7"/>
  <c r="G246" i="7"/>
  <c r="G245" i="7"/>
  <c r="G244" i="7"/>
  <c r="G243" i="7"/>
  <c r="G242" i="7"/>
  <c r="G241" i="7"/>
  <c r="G240" i="7"/>
  <c r="G239" i="7"/>
  <c r="G238" i="7"/>
  <c r="G237" i="7"/>
  <c r="G236" i="7"/>
  <c r="G235" i="7"/>
  <c r="G234" i="7"/>
  <c r="G233" i="7"/>
  <c r="G232" i="7"/>
  <c r="G231" i="7"/>
  <c r="G230" i="7"/>
  <c r="G229" i="7"/>
  <c r="G228" i="7"/>
  <c r="G226" i="7"/>
  <c r="G225" i="7"/>
  <c r="G224" i="7"/>
  <c r="G223" i="7"/>
  <c r="G222" i="7"/>
  <c r="G221" i="7"/>
  <c r="G220" i="7"/>
  <c r="G219" i="7"/>
  <c r="G218" i="7"/>
  <c r="G217" i="7"/>
  <c r="C208" i="7"/>
  <c r="G207" i="7"/>
  <c r="G206" i="7"/>
  <c r="G203" i="7"/>
  <c r="G202" i="7"/>
  <c r="G201" i="7"/>
  <c r="G199" i="7"/>
  <c r="G198" i="7"/>
  <c r="G197" i="7"/>
  <c r="G195" i="7"/>
  <c r="G194" i="7"/>
  <c r="G192" i="7"/>
  <c r="G191" i="7"/>
  <c r="G190" i="7"/>
  <c r="G189" i="7"/>
  <c r="G188" i="7"/>
  <c r="G187" i="7"/>
  <c r="G184" i="7"/>
  <c r="G183" i="7"/>
  <c r="G181" i="7"/>
  <c r="G179" i="7"/>
  <c r="G178" i="7"/>
  <c r="G177" i="7"/>
  <c r="G176" i="7"/>
  <c r="G175" i="7"/>
  <c r="G174" i="7"/>
  <c r="G173" i="7"/>
  <c r="G172" i="7"/>
  <c r="G171" i="7"/>
  <c r="G170" i="7"/>
  <c r="G169" i="7"/>
  <c r="G168" i="7"/>
  <c r="G167" i="7"/>
  <c r="G166" i="7"/>
  <c r="G165" i="7"/>
  <c r="G164" i="7"/>
  <c r="G163" i="7"/>
  <c r="G162" i="7"/>
  <c r="G161" i="7"/>
  <c r="G160" i="7"/>
  <c r="G159" i="7"/>
  <c r="G158" i="7"/>
  <c r="G157" i="7"/>
  <c r="G156" i="7"/>
  <c r="G155" i="7"/>
  <c r="G154" i="7"/>
  <c r="G152" i="7"/>
  <c r="C146" i="7"/>
  <c r="G145" i="7"/>
  <c r="G144" i="7"/>
  <c r="G142" i="7"/>
  <c r="G141" i="7"/>
  <c r="G140" i="7"/>
  <c r="G139" i="7"/>
  <c r="G138" i="7"/>
  <c r="G137" i="7"/>
  <c r="G136" i="7"/>
  <c r="G134" i="7"/>
  <c r="G133" i="7"/>
  <c r="G132" i="7"/>
  <c r="G131" i="7"/>
  <c r="G129" i="7"/>
  <c r="G128" i="7"/>
  <c r="G127" i="7"/>
  <c r="G125" i="7"/>
  <c r="G124" i="7"/>
  <c r="G123" i="7"/>
  <c r="G120" i="7"/>
  <c r="G115" i="7"/>
  <c r="G114" i="7"/>
  <c r="G113" i="7"/>
  <c r="G111" i="7"/>
  <c r="G110" i="7"/>
  <c r="G109" i="7"/>
  <c r="G108" i="7"/>
  <c r="G106" i="7"/>
  <c r="G105" i="7"/>
  <c r="G104" i="7"/>
  <c r="G103" i="7"/>
  <c r="G101" i="7"/>
  <c r="G100" i="7"/>
  <c r="G98" i="7"/>
  <c r="G95" i="7"/>
  <c r="G93" i="7"/>
  <c r="G90" i="7"/>
  <c r="G89" i="7"/>
  <c r="G88" i="7"/>
  <c r="G87" i="7"/>
  <c r="G85" i="7"/>
  <c r="G84" i="7"/>
  <c r="G83" i="7"/>
  <c r="G82" i="7"/>
  <c r="G80" i="7"/>
  <c r="G79" i="7"/>
  <c r="G78" i="7"/>
  <c r="G77" i="7"/>
  <c r="G75" i="7"/>
  <c r="G74" i="7"/>
  <c r="G73" i="7"/>
  <c r="G72" i="7"/>
  <c r="G70" i="7"/>
  <c r="G69" i="7"/>
  <c r="G68" i="7"/>
  <c r="G67" i="7"/>
  <c r="G66" i="7"/>
  <c r="G65" i="7"/>
  <c r="G63" i="7"/>
  <c r="G62" i="7"/>
  <c r="G61" i="7"/>
  <c r="G60" i="7"/>
  <c r="G58" i="7"/>
  <c r="G56" i="7"/>
  <c r="G55" i="7"/>
  <c r="G54" i="7"/>
  <c r="G51" i="7"/>
  <c r="G50" i="7"/>
  <c r="G49" i="7"/>
  <c r="G48" i="7"/>
  <c r="G47" i="7"/>
  <c r="G45" i="7"/>
  <c r="B36" i="7"/>
  <c r="A36" i="7"/>
  <c r="B35" i="7"/>
  <c r="A35" i="7"/>
  <c r="B34" i="7"/>
  <c r="A34" i="7"/>
  <c r="B33" i="7"/>
  <c r="A33" i="7"/>
  <c r="B32" i="7"/>
  <c r="A32" i="7"/>
  <c r="A16" i="7"/>
  <c r="A17" i="7" s="1"/>
  <c r="A18" i="7" s="1"/>
  <c r="A19" i="7" s="1"/>
  <c r="A20" i="7" s="1"/>
  <c r="A21" i="7" s="1"/>
  <c r="A22" i="7" s="1"/>
  <c r="A23" i="7" s="1"/>
  <c r="A24" i="7" s="1"/>
  <c r="A25" i="7" s="1"/>
  <c r="A26" i="7" s="1"/>
  <c r="C2174" i="6"/>
  <c r="G2173" i="6"/>
  <c r="G2172" i="6"/>
  <c r="G2171" i="6"/>
  <c r="G2170" i="6"/>
  <c r="G2168" i="6"/>
  <c r="G2167" i="6"/>
  <c r="G2166" i="6"/>
  <c r="G2165" i="6"/>
  <c r="C2160" i="6"/>
  <c r="G2159" i="6"/>
  <c r="G2158" i="6"/>
  <c r="G2157" i="6"/>
  <c r="G2156" i="6"/>
  <c r="G2155" i="6"/>
  <c r="G2154" i="6"/>
  <c r="G2153" i="6"/>
  <c r="G2152" i="6"/>
  <c r="G2151" i="6"/>
  <c r="G2150" i="6"/>
  <c r="G2149" i="6"/>
  <c r="G2148" i="6"/>
  <c r="G2147" i="6"/>
  <c r="G2146" i="6"/>
  <c r="G2142" i="6"/>
  <c r="G2136" i="6"/>
  <c r="G2135" i="6"/>
  <c r="G2134" i="6"/>
  <c r="G2133" i="6"/>
  <c r="G2132" i="6"/>
  <c r="G2130" i="6"/>
  <c r="G2129" i="6"/>
  <c r="G2128" i="6"/>
  <c r="G2127" i="6"/>
  <c r="G2126" i="6"/>
  <c r="G2125" i="6"/>
  <c r="G2124" i="6"/>
  <c r="G2123" i="6"/>
  <c r="G2122" i="6"/>
  <c r="G2121" i="6"/>
  <c r="G2120" i="6"/>
  <c r="G2119" i="6"/>
  <c r="G2118" i="6"/>
  <c r="G2117" i="6"/>
  <c r="G2116" i="6"/>
  <c r="G2115" i="6"/>
  <c r="G2113" i="6"/>
  <c r="G2112" i="6"/>
  <c r="G2111" i="6"/>
  <c r="G2110" i="6"/>
  <c r="G2109" i="6"/>
  <c r="G2107" i="6"/>
  <c r="G2105" i="6"/>
  <c r="G2104" i="6"/>
  <c r="G2103" i="6"/>
  <c r="G2102" i="6"/>
  <c r="G2099" i="6"/>
  <c r="G2098" i="6"/>
  <c r="G2096" i="6"/>
  <c r="G2094" i="6"/>
  <c r="G2093" i="6"/>
  <c r="G2092" i="6"/>
  <c r="G2091" i="6"/>
  <c r="G2090" i="6"/>
  <c r="G2089" i="6"/>
  <c r="G2088" i="6"/>
  <c r="G2087" i="6"/>
  <c r="G2086" i="6"/>
  <c r="G2085" i="6"/>
  <c r="G2084" i="6"/>
  <c r="G2083" i="6"/>
  <c r="G2082" i="6"/>
  <c r="G2081" i="6"/>
  <c r="G2080" i="6"/>
  <c r="G2079" i="6"/>
  <c r="G2078" i="6"/>
  <c r="G2076" i="6"/>
  <c r="G2075" i="6"/>
  <c r="G2074" i="6"/>
  <c r="G2073" i="6"/>
  <c r="G2072" i="6"/>
  <c r="G2071" i="6"/>
  <c r="G2070" i="6"/>
  <c r="G2069" i="6"/>
  <c r="G2068" i="6"/>
  <c r="G2067" i="6"/>
  <c r="G2066" i="6"/>
  <c r="G2065" i="6"/>
  <c r="G2064" i="6"/>
  <c r="G2063" i="6"/>
  <c r="G2062" i="6"/>
  <c r="G2061" i="6"/>
  <c r="G2060" i="6"/>
  <c r="G2059" i="6"/>
  <c r="G2058" i="6"/>
  <c r="G2057" i="6"/>
  <c r="G2056" i="6"/>
  <c r="G2055" i="6"/>
  <c r="G2054" i="6"/>
  <c r="G2053" i="6"/>
  <c r="G2052" i="6"/>
  <c r="G2051" i="6"/>
  <c r="G2050" i="6"/>
  <c r="G2049" i="6"/>
  <c r="G2048" i="6"/>
  <c r="G2047" i="6"/>
  <c r="G2045" i="6"/>
  <c r="G2044" i="6"/>
  <c r="G2043" i="6"/>
  <c r="G2041" i="6"/>
  <c r="G2039" i="6"/>
  <c r="G2037" i="6"/>
  <c r="G2036" i="6"/>
  <c r="G2035" i="6"/>
  <c r="G2034" i="6"/>
  <c r="G2033" i="6"/>
  <c r="G2032" i="6"/>
  <c r="G2030" i="6"/>
  <c r="G2029" i="6"/>
  <c r="G2028" i="6"/>
  <c r="G2026" i="6"/>
  <c r="G2025" i="6"/>
  <c r="G2024" i="6"/>
  <c r="G2023" i="6"/>
  <c r="G2022" i="6"/>
  <c r="G2021" i="6"/>
  <c r="G2020" i="6"/>
  <c r="G2019" i="6"/>
  <c r="G2017" i="6"/>
  <c r="G2016" i="6"/>
  <c r="G2015" i="6"/>
  <c r="G2014" i="6"/>
  <c r="G2013" i="6"/>
  <c r="G2012" i="6"/>
  <c r="G2011" i="6"/>
  <c r="G2010" i="6"/>
  <c r="G2009" i="6"/>
  <c r="G2008" i="6"/>
  <c r="G2007" i="6"/>
  <c r="G2006" i="6"/>
  <c r="G2004" i="6"/>
  <c r="G2003" i="6"/>
  <c r="G2002" i="6"/>
  <c r="G2001" i="6"/>
  <c r="G2000" i="6"/>
  <c r="G1999" i="6"/>
  <c r="G1998" i="6"/>
  <c r="G1997" i="6"/>
  <c r="G1996" i="6"/>
  <c r="G1995" i="6"/>
  <c r="G1992" i="6"/>
  <c r="G1991" i="6"/>
  <c r="G1990" i="6"/>
  <c r="G1988" i="6"/>
  <c r="G1987" i="6"/>
  <c r="G1986" i="6"/>
  <c r="G1984" i="6"/>
  <c r="G1981" i="6"/>
  <c r="G1980" i="6"/>
  <c r="G1979" i="6"/>
  <c r="G1977" i="6"/>
  <c r="G1976" i="6"/>
  <c r="G1975" i="6"/>
  <c r="G1973" i="6"/>
  <c r="G1970" i="6"/>
  <c r="G1969" i="6"/>
  <c r="G1968" i="6"/>
  <c r="G1966" i="6"/>
  <c r="G1965" i="6"/>
  <c r="G1964" i="6"/>
  <c r="G1963" i="6"/>
  <c r="G1962" i="6"/>
  <c r="G1961" i="6"/>
  <c r="G1960" i="6"/>
  <c r="G1958" i="6"/>
  <c r="G1956" i="6"/>
  <c r="G1954" i="6"/>
  <c r="G1953" i="6"/>
  <c r="G1952" i="6"/>
  <c r="G1951" i="6"/>
  <c r="G1950" i="6"/>
  <c r="G1949" i="6"/>
  <c r="G1948" i="6"/>
  <c r="G1947" i="6"/>
  <c r="G1946" i="6"/>
  <c r="G1945" i="6"/>
  <c r="G1943" i="6"/>
  <c r="G1942" i="6"/>
  <c r="G1940" i="6"/>
  <c r="G1939" i="6"/>
  <c r="G1938" i="6"/>
  <c r="G1937" i="6"/>
  <c r="G1936" i="6"/>
  <c r="G1935" i="6"/>
  <c r="G1934" i="6"/>
  <c r="G1933" i="6"/>
  <c r="G1932" i="6"/>
  <c r="G1931" i="6"/>
  <c r="G1930" i="6"/>
  <c r="G1929" i="6"/>
  <c r="C1924" i="6"/>
  <c r="G1923" i="6"/>
  <c r="G1922" i="6"/>
  <c r="G1921" i="6"/>
  <c r="G1920" i="6"/>
  <c r="G1919" i="6"/>
  <c r="G1918" i="6"/>
  <c r="G1917" i="6"/>
  <c r="G1916" i="6"/>
  <c r="G1915" i="6"/>
  <c r="G1914" i="6"/>
  <c r="G1913" i="6"/>
  <c r="G1912" i="6"/>
  <c r="G1911" i="6"/>
  <c r="G1907" i="6"/>
  <c r="G1906" i="6"/>
  <c r="G1905" i="6"/>
  <c r="G1904" i="6"/>
  <c r="G1903" i="6"/>
  <c r="G1902" i="6"/>
  <c r="G1901" i="6"/>
  <c r="G1900" i="6"/>
  <c r="G1899" i="6"/>
  <c r="G1898" i="6"/>
  <c r="G1897" i="6"/>
  <c r="G1896" i="6"/>
  <c r="G1895" i="6"/>
  <c r="G1894" i="6"/>
  <c r="G1892" i="6"/>
  <c r="G1891" i="6"/>
  <c r="G1890" i="6"/>
  <c r="G1889" i="6"/>
  <c r="G1888" i="6"/>
  <c r="G1887" i="6"/>
  <c r="G1886" i="6"/>
  <c r="G1885" i="6"/>
  <c r="G1884" i="6"/>
  <c r="G1883" i="6"/>
  <c r="G1882" i="6"/>
  <c r="G1881" i="6"/>
  <c r="G1880" i="6"/>
  <c r="G1879" i="6"/>
  <c r="G1878" i="6"/>
  <c r="G1877" i="6"/>
  <c r="G1876" i="6"/>
  <c r="G1875" i="6"/>
  <c r="G1874" i="6"/>
  <c r="G1873" i="6"/>
  <c r="G1872" i="6"/>
  <c r="G1871" i="6"/>
  <c r="G1870" i="6"/>
  <c r="G1868" i="6"/>
  <c r="G1865" i="6"/>
  <c r="G1864" i="6"/>
  <c r="G1863" i="6"/>
  <c r="G1862" i="6"/>
  <c r="G1861" i="6"/>
  <c r="G1860" i="6"/>
  <c r="G1859" i="6"/>
  <c r="G1857" i="6"/>
  <c r="G1855" i="6"/>
  <c r="G1854" i="6"/>
  <c r="G1853" i="6"/>
  <c r="G1852" i="6"/>
  <c r="G1851" i="6"/>
  <c r="G1850" i="6"/>
  <c r="G1849" i="6"/>
  <c r="G1848" i="6"/>
  <c r="G1847" i="6"/>
  <c r="G1846" i="6"/>
  <c r="G1845" i="6"/>
  <c r="G1844" i="6"/>
  <c r="G1843" i="6"/>
  <c r="G1842" i="6"/>
  <c r="G1841" i="6"/>
  <c r="G1839" i="6"/>
  <c r="G1838" i="6"/>
  <c r="G1837" i="6"/>
  <c r="G1836" i="6"/>
  <c r="G1835" i="6"/>
  <c r="G1834" i="6"/>
  <c r="G1833" i="6"/>
  <c r="G1832" i="6"/>
  <c r="G1831" i="6"/>
  <c r="G1830" i="6"/>
  <c r="G1829" i="6"/>
  <c r="G1828" i="6"/>
  <c r="G1827" i="6"/>
  <c r="G1825" i="6"/>
  <c r="G1824" i="6"/>
  <c r="G1823" i="6"/>
  <c r="G1822" i="6"/>
  <c r="G1821" i="6"/>
  <c r="G1820" i="6"/>
  <c r="G1819" i="6"/>
  <c r="G1817" i="6"/>
  <c r="G1816" i="6"/>
  <c r="G1815" i="6"/>
  <c r="G1814" i="6"/>
  <c r="G1813" i="6"/>
  <c r="G1812" i="6"/>
  <c r="G1811" i="6"/>
  <c r="G1810" i="6"/>
  <c r="G1809" i="6"/>
  <c r="G1808" i="6"/>
  <c r="G1807" i="6"/>
  <c r="G1806" i="6"/>
  <c r="G1805" i="6"/>
  <c r="G1804" i="6"/>
  <c r="G1803" i="6"/>
  <c r="G1802" i="6"/>
  <c r="G1801" i="6"/>
  <c r="G1800" i="6"/>
  <c r="G1799" i="6"/>
  <c r="G1798" i="6"/>
  <c r="G1797" i="6"/>
  <c r="G1796" i="6"/>
  <c r="G1795" i="6"/>
  <c r="G1794" i="6"/>
  <c r="G1793" i="6"/>
  <c r="G1792" i="6"/>
  <c r="G1791" i="6"/>
  <c r="G1790" i="6"/>
  <c r="G1789" i="6"/>
  <c r="G1788" i="6"/>
  <c r="G1787" i="6"/>
  <c r="G1786" i="6"/>
  <c r="G1785" i="6"/>
  <c r="G1784" i="6"/>
  <c r="G1783" i="6"/>
  <c r="G1782" i="6"/>
  <c r="G1781" i="6"/>
  <c r="G1780" i="6"/>
  <c r="G1779" i="6"/>
  <c r="G1778" i="6"/>
  <c r="G1777" i="6"/>
  <c r="G1776" i="6"/>
  <c r="G1775" i="6"/>
  <c r="G1774" i="6"/>
  <c r="G1773" i="6"/>
  <c r="G1772" i="6"/>
  <c r="G1771" i="6"/>
  <c r="G1770" i="6"/>
  <c r="G1769" i="6"/>
  <c r="G1768" i="6"/>
  <c r="G1767" i="6"/>
  <c r="G1766" i="6"/>
  <c r="G1765" i="6"/>
  <c r="G1764" i="6"/>
  <c r="G1763" i="6"/>
  <c r="G1762" i="6"/>
  <c r="G1761" i="6"/>
  <c r="G1760" i="6"/>
  <c r="G1759" i="6"/>
  <c r="G1758" i="6"/>
  <c r="G1757" i="6"/>
  <c r="G1756" i="6"/>
  <c r="G1755" i="6"/>
  <c r="C1750" i="6"/>
  <c r="G1749" i="6"/>
  <c r="G1748" i="6"/>
  <c r="G1747" i="6"/>
  <c r="G1746" i="6"/>
  <c r="G1744" i="6"/>
  <c r="G1743" i="6"/>
  <c r="G1742" i="6"/>
  <c r="G1741" i="6"/>
  <c r="G1740" i="6"/>
  <c r="G1739" i="6"/>
  <c r="G1737" i="6"/>
  <c r="G1736" i="6"/>
  <c r="G1735" i="6"/>
  <c r="G1734" i="6"/>
  <c r="G1733" i="6"/>
  <c r="G1732" i="6"/>
  <c r="G1731" i="6"/>
  <c r="G1730" i="6"/>
  <c r="G1729" i="6"/>
  <c r="G1728" i="6"/>
  <c r="G1727" i="6"/>
  <c r="G1726" i="6"/>
  <c r="G1725" i="6"/>
  <c r="G1724" i="6"/>
  <c r="G1723" i="6"/>
  <c r="G1722" i="6"/>
  <c r="G1719" i="6"/>
  <c r="G1718" i="6"/>
  <c r="G1717" i="6"/>
  <c r="G1716" i="6"/>
  <c r="G1715" i="6"/>
  <c r="G1714" i="6"/>
  <c r="G1713" i="6"/>
  <c r="G1712" i="6"/>
  <c r="G1711" i="6"/>
  <c r="G1710" i="6"/>
  <c r="G1709" i="6"/>
  <c r="G1708" i="6"/>
  <c r="G1707" i="6"/>
  <c r="G1706" i="6"/>
  <c r="G1705" i="6"/>
  <c r="G1704" i="6"/>
  <c r="G1703" i="6"/>
  <c r="G1701" i="6"/>
  <c r="G1695" i="6"/>
  <c r="G1689" i="6"/>
  <c r="G1688" i="6"/>
  <c r="G1687" i="6"/>
  <c r="G1686" i="6"/>
  <c r="G1685" i="6"/>
  <c r="G1684" i="6"/>
  <c r="G1683" i="6"/>
  <c r="G1682" i="6"/>
  <c r="G1681" i="6"/>
  <c r="G1680" i="6"/>
  <c r="G1679" i="6"/>
  <c r="G1678" i="6"/>
  <c r="G1677" i="6"/>
  <c r="G1676" i="6"/>
  <c r="G1675" i="6"/>
  <c r="G1674" i="6"/>
  <c r="G1673" i="6"/>
  <c r="G1672" i="6"/>
  <c r="G1671" i="6"/>
  <c r="G1670" i="6"/>
  <c r="G1669" i="6"/>
  <c r="G1667" i="6"/>
  <c r="G1666" i="6"/>
  <c r="G1665" i="6"/>
  <c r="G1664" i="6"/>
  <c r="G1663" i="6"/>
  <c r="G1662" i="6"/>
  <c r="G1661" i="6"/>
  <c r="G1660" i="6"/>
  <c r="G1659" i="6"/>
  <c r="G1658" i="6"/>
  <c r="G1657" i="6"/>
  <c r="G1656" i="6"/>
  <c r="G1655" i="6"/>
  <c r="G1654" i="6"/>
  <c r="G1653" i="6"/>
  <c r="G1652" i="6"/>
  <c r="G1651" i="6"/>
  <c r="G1650" i="6"/>
  <c r="G1649" i="6"/>
  <c r="G1648" i="6"/>
  <c r="G1647" i="6"/>
  <c r="G1646" i="6"/>
  <c r="G1645" i="6"/>
  <c r="G1644" i="6"/>
  <c r="G1643" i="6"/>
  <c r="G1642" i="6"/>
  <c r="G1640" i="6"/>
  <c r="G1638" i="6"/>
  <c r="G1637" i="6"/>
  <c r="G1636" i="6"/>
  <c r="G1635" i="6"/>
  <c r="G1634" i="6"/>
  <c r="G1633" i="6"/>
  <c r="G1632" i="6"/>
  <c r="G1630" i="6"/>
  <c r="G1627" i="6"/>
  <c r="G1626" i="6"/>
  <c r="G1625" i="6"/>
  <c r="G1624" i="6"/>
  <c r="G1623" i="6"/>
  <c r="G1622" i="6"/>
  <c r="G1621" i="6"/>
  <c r="G1620" i="6"/>
  <c r="G1619" i="6"/>
  <c r="G1618" i="6"/>
  <c r="G1617" i="6"/>
  <c r="G1616" i="6"/>
  <c r="G1615" i="6"/>
  <c r="G1614" i="6"/>
  <c r="G1613" i="6"/>
  <c r="G1612" i="6"/>
  <c r="G1611" i="6"/>
  <c r="G1610" i="6"/>
  <c r="G1609" i="6"/>
  <c r="G1608" i="6"/>
  <c r="G1607" i="6"/>
  <c r="G1606" i="6"/>
  <c r="G1605" i="6"/>
  <c r="G1604" i="6"/>
  <c r="G1603" i="6"/>
  <c r="G1602" i="6"/>
  <c r="G1601" i="6"/>
  <c r="G1600" i="6"/>
  <c r="G1599" i="6"/>
  <c r="G1598" i="6"/>
  <c r="G1597" i="6"/>
  <c r="G1596" i="6"/>
  <c r="G1595" i="6"/>
  <c r="G1594" i="6"/>
  <c r="G1593" i="6"/>
  <c r="G1592" i="6"/>
  <c r="G1591" i="6"/>
  <c r="G1590" i="6"/>
  <c r="G1589" i="6"/>
  <c r="G1586" i="6"/>
  <c r="G1583" i="6"/>
  <c r="G1582" i="6"/>
  <c r="G1581" i="6"/>
  <c r="G1580" i="6"/>
  <c r="G1579" i="6"/>
  <c r="G1578" i="6"/>
  <c r="G1577" i="6"/>
  <c r="G1576" i="6"/>
  <c r="G1575" i="6"/>
  <c r="G1574" i="6"/>
  <c r="G1573" i="6"/>
  <c r="G1572" i="6"/>
  <c r="G1571" i="6"/>
  <c r="G1570" i="6"/>
  <c r="G1569" i="6"/>
  <c r="G1568" i="6"/>
  <c r="G1567" i="6"/>
  <c r="G1566" i="6"/>
  <c r="G1565" i="6"/>
  <c r="G1564" i="6"/>
  <c r="G1563" i="6"/>
  <c r="G1562" i="6"/>
  <c r="G1561" i="6"/>
  <c r="G1560" i="6"/>
  <c r="G1559" i="6"/>
  <c r="G1558" i="6"/>
  <c r="G1557" i="6"/>
  <c r="G1555" i="6"/>
  <c r="G1554" i="6"/>
  <c r="G1553" i="6"/>
  <c r="G1552" i="6"/>
  <c r="G1551" i="6"/>
  <c r="G1550" i="6"/>
  <c r="G1549" i="6"/>
  <c r="G1547" i="6"/>
  <c r="G1546" i="6"/>
  <c r="G1545" i="6"/>
  <c r="G1544" i="6"/>
  <c r="G1543" i="6"/>
  <c r="G1542" i="6"/>
  <c r="G1541" i="6"/>
  <c r="G1539" i="6"/>
  <c r="G1538" i="6"/>
  <c r="G1537" i="6"/>
  <c r="G1536" i="6"/>
  <c r="G1535" i="6"/>
  <c r="G1534" i="6"/>
  <c r="G1533" i="6"/>
  <c r="G1532" i="6"/>
  <c r="G1531" i="6"/>
  <c r="G1530" i="6"/>
  <c r="G1529" i="6"/>
  <c r="G1528" i="6"/>
  <c r="G1527" i="6"/>
  <c r="G1525" i="6"/>
  <c r="G1524" i="6"/>
  <c r="G1523" i="6"/>
  <c r="G1522" i="6"/>
  <c r="G1521" i="6"/>
  <c r="G1520" i="6"/>
  <c r="G1519" i="6"/>
  <c r="G1518" i="6"/>
  <c r="G1517" i="6"/>
  <c r="G1516" i="6"/>
  <c r="G1515" i="6"/>
  <c r="G1514" i="6"/>
  <c r="G1513" i="6"/>
  <c r="G1512" i="6"/>
  <c r="G1511" i="6"/>
  <c r="G1510" i="6"/>
  <c r="G1509" i="6"/>
  <c r="G1508" i="6"/>
  <c r="G1507" i="6"/>
  <c r="G1506" i="6"/>
  <c r="G1505" i="6"/>
  <c r="G1504" i="6"/>
  <c r="G1503" i="6"/>
  <c r="G1502" i="6"/>
  <c r="G1501" i="6"/>
  <c r="G1500" i="6"/>
  <c r="G1499" i="6"/>
  <c r="G1498" i="6"/>
  <c r="G1497" i="6"/>
  <c r="G1496" i="6"/>
  <c r="G1495" i="6"/>
  <c r="G1494" i="6"/>
  <c r="G1493" i="6"/>
  <c r="G1492" i="6"/>
  <c r="G1491" i="6"/>
  <c r="G1490" i="6"/>
  <c r="G1489" i="6"/>
  <c r="G1488" i="6"/>
  <c r="G1487" i="6"/>
  <c r="G1486" i="6"/>
  <c r="G1485" i="6"/>
  <c r="G1484" i="6"/>
  <c r="G1483" i="6"/>
  <c r="G1482" i="6"/>
  <c r="G1481" i="6"/>
  <c r="G1480" i="6"/>
  <c r="G1479" i="6"/>
  <c r="G1478" i="6"/>
  <c r="G1477" i="6"/>
  <c r="G1476" i="6"/>
  <c r="G1475" i="6"/>
  <c r="C1467" i="6"/>
  <c r="G1466" i="6"/>
  <c r="G1465" i="6"/>
  <c r="G1464" i="6"/>
  <c r="G1463" i="6"/>
  <c r="G1461" i="6"/>
  <c r="G1460" i="6"/>
  <c r="G1459" i="6"/>
  <c r="G1458" i="6"/>
  <c r="G1457" i="6"/>
  <c r="G1456" i="6"/>
  <c r="G1455" i="6"/>
  <c r="G1454" i="6"/>
  <c r="G1453" i="6"/>
  <c r="G1452" i="6"/>
  <c r="G1451" i="6"/>
  <c r="G1450" i="6"/>
  <c r="G1449" i="6"/>
  <c r="G1443" i="6"/>
  <c r="G1442" i="6"/>
  <c r="G1441" i="6"/>
  <c r="G1440" i="6"/>
  <c r="G1439" i="6"/>
  <c r="G1438" i="6"/>
  <c r="G1437" i="6"/>
  <c r="G1436" i="6"/>
  <c r="G1435" i="6"/>
  <c r="G1434" i="6"/>
  <c r="G1433" i="6"/>
  <c r="G1432" i="6"/>
  <c r="G1431" i="6"/>
  <c r="G1430" i="6"/>
  <c r="G1429" i="6"/>
  <c r="G1428" i="6"/>
  <c r="G1427" i="6"/>
  <c r="G1426" i="6"/>
  <c r="G1425" i="6"/>
  <c r="G1424" i="6"/>
  <c r="G1423" i="6"/>
  <c r="G1422" i="6"/>
  <c r="G1421" i="6"/>
  <c r="G1420" i="6"/>
  <c r="G1419" i="6"/>
  <c r="G1418" i="6"/>
  <c r="G1417" i="6"/>
  <c r="G1416" i="6"/>
  <c r="G1415" i="6"/>
  <c r="G1414" i="6"/>
  <c r="G1413" i="6"/>
  <c r="G1412" i="6"/>
  <c r="G1411" i="6"/>
  <c r="G1410" i="6"/>
  <c r="G1409" i="6"/>
  <c r="G1408" i="6"/>
  <c r="G1407" i="6"/>
  <c r="G1405" i="6"/>
  <c r="G1404" i="6"/>
  <c r="G1403" i="6"/>
  <c r="G1402" i="6"/>
  <c r="G1401" i="6"/>
  <c r="G1399" i="6"/>
  <c r="G1398" i="6"/>
  <c r="G1397" i="6"/>
  <c r="G1396" i="6"/>
  <c r="G1395" i="6"/>
  <c r="G1394" i="6"/>
  <c r="G1393" i="6"/>
  <c r="G1392" i="6"/>
  <c r="G1391" i="6"/>
  <c r="G1389" i="6"/>
  <c r="G1387" i="6"/>
  <c r="G1386" i="6"/>
  <c r="G1384" i="6"/>
  <c r="G1383" i="6"/>
  <c r="G1382" i="6"/>
  <c r="G1381" i="6"/>
  <c r="G1380" i="6"/>
  <c r="G1379" i="6"/>
  <c r="G1378" i="6"/>
  <c r="G1377" i="6"/>
  <c r="G1376" i="6"/>
  <c r="G1375" i="6"/>
  <c r="G1374" i="6"/>
  <c r="G1373" i="6"/>
  <c r="G1372" i="6"/>
  <c r="G1371" i="6"/>
  <c r="G1370" i="6"/>
  <c r="G1369" i="6"/>
  <c r="G1368" i="6"/>
  <c r="G1367" i="6"/>
  <c r="G1366" i="6"/>
  <c r="G1365" i="6"/>
  <c r="G1364" i="6"/>
  <c r="G1363" i="6"/>
  <c r="G1362" i="6"/>
  <c r="G1361" i="6"/>
  <c r="G1360" i="6"/>
  <c r="G1359" i="6"/>
  <c r="G1358" i="6"/>
  <c r="G1357" i="6"/>
  <c r="G1356" i="6"/>
  <c r="G1355" i="6"/>
  <c r="G1354" i="6"/>
  <c r="G1353" i="6"/>
  <c r="G1352" i="6"/>
  <c r="G1351" i="6"/>
  <c r="G1350" i="6"/>
  <c r="G1349" i="6"/>
  <c r="G1348" i="6"/>
  <c r="G1347" i="6"/>
  <c r="G1346" i="6"/>
  <c r="G1345" i="6"/>
  <c r="G1344" i="6"/>
  <c r="G1343" i="6"/>
  <c r="G1342" i="6"/>
  <c r="G1341" i="6"/>
  <c r="C1333" i="6"/>
  <c r="G1332" i="6"/>
  <c r="G1331" i="6"/>
  <c r="G1330" i="6"/>
  <c r="G1328" i="6"/>
  <c r="G1327" i="6"/>
  <c r="G1325" i="6"/>
  <c r="G1324" i="6"/>
  <c r="G1323" i="6"/>
  <c r="G1322" i="6"/>
  <c r="G1321" i="6"/>
  <c r="G1320" i="6"/>
  <c r="G1319" i="6"/>
  <c r="G1318" i="6"/>
  <c r="G1317" i="6"/>
  <c r="G1316" i="6"/>
  <c r="G1315" i="6"/>
  <c r="G1314" i="6"/>
  <c r="G1313" i="6"/>
  <c r="G1312" i="6"/>
  <c r="G1311" i="6"/>
  <c r="G1310" i="6"/>
  <c r="G1309" i="6"/>
  <c r="G1308" i="6"/>
  <c r="G1307" i="6"/>
  <c r="G1306" i="6"/>
  <c r="G1305" i="6"/>
  <c r="G1304" i="6"/>
  <c r="C1296" i="6"/>
  <c r="G1295" i="6"/>
  <c r="G1294" i="6"/>
  <c r="G1293" i="6"/>
  <c r="G1292" i="6"/>
  <c r="G1290" i="6"/>
  <c r="G1289" i="6"/>
  <c r="G1288" i="6"/>
  <c r="G1287" i="6"/>
  <c r="G1286" i="6"/>
  <c r="G1285" i="6"/>
  <c r="G1284" i="6"/>
  <c r="G1283" i="6"/>
  <c r="G1282" i="6"/>
  <c r="G1281" i="6"/>
  <c r="G1280" i="6"/>
  <c r="G1279" i="6"/>
  <c r="G1278" i="6"/>
  <c r="G1277" i="6"/>
  <c r="G1276" i="6"/>
  <c r="G1275" i="6"/>
  <c r="G1274" i="6"/>
  <c r="G1273" i="6"/>
  <c r="G1272" i="6"/>
  <c r="G1271" i="6"/>
  <c r="G1270" i="6"/>
  <c r="G1269" i="6"/>
  <c r="G1268" i="6"/>
  <c r="G1267" i="6"/>
  <c r="G1266" i="6"/>
  <c r="G1265" i="6"/>
  <c r="G1264" i="6"/>
  <c r="G1263" i="6"/>
  <c r="G1262" i="6"/>
  <c r="G1261" i="6"/>
  <c r="G1260" i="6"/>
  <c r="G1259" i="6"/>
  <c r="G1258" i="6"/>
  <c r="G1257" i="6"/>
  <c r="G1256" i="6"/>
  <c r="G1255" i="6"/>
  <c r="G1254" i="6"/>
  <c r="G1253" i="6"/>
  <c r="G1252" i="6"/>
  <c r="G1251" i="6"/>
  <c r="G1250" i="6"/>
  <c r="G1249" i="6"/>
  <c r="G1248" i="6"/>
  <c r="G1247" i="6"/>
  <c r="G1246" i="6"/>
  <c r="G1245" i="6"/>
  <c r="G1244" i="6"/>
  <c r="G1243" i="6"/>
  <c r="G1242" i="6"/>
  <c r="G1241" i="6"/>
  <c r="G1239" i="6"/>
  <c r="G1238" i="6"/>
  <c r="G1237" i="6"/>
  <c r="G1236" i="6"/>
  <c r="G1235" i="6"/>
  <c r="G1234" i="6"/>
  <c r="G1233" i="6"/>
  <c r="G1232" i="6"/>
  <c r="G1231" i="6"/>
  <c r="G1230" i="6"/>
  <c r="G1228" i="6"/>
  <c r="G1227" i="6"/>
  <c r="G1226" i="6"/>
  <c r="G1225" i="6"/>
  <c r="G1224" i="6"/>
  <c r="G1223" i="6"/>
  <c r="G1222" i="6"/>
  <c r="G1221" i="6"/>
  <c r="G1220" i="6"/>
  <c r="G1219" i="6"/>
  <c r="G1218" i="6"/>
  <c r="G1217" i="6"/>
  <c r="G1216" i="6"/>
  <c r="G1215" i="6"/>
  <c r="G1214" i="6"/>
  <c r="G1213" i="6"/>
  <c r="G1212" i="6"/>
  <c r="G1211" i="6"/>
  <c r="G1210" i="6"/>
  <c r="G1209" i="6"/>
  <c r="G1208" i="6"/>
  <c r="G1207" i="6"/>
  <c r="G1206" i="6"/>
  <c r="G1205" i="6"/>
  <c r="G1204" i="6"/>
  <c r="G1203" i="6"/>
  <c r="G1202" i="6"/>
  <c r="G1200" i="6"/>
  <c r="G1198" i="6"/>
  <c r="G1197" i="6"/>
  <c r="G1196" i="6"/>
  <c r="G1195" i="6"/>
  <c r="G1194" i="6"/>
  <c r="G1193" i="6"/>
  <c r="G1192" i="6"/>
  <c r="G1191" i="6"/>
  <c r="G1190" i="6"/>
  <c r="G1189" i="6"/>
  <c r="G1188" i="6"/>
  <c r="G1187" i="6"/>
  <c r="G1186" i="6"/>
  <c r="G1185" i="6"/>
  <c r="G1184" i="6"/>
  <c r="G1183" i="6"/>
  <c r="G1182" i="6"/>
  <c r="G1181" i="6"/>
  <c r="G1179" i="6"/>
  <c r="G1178" i="6"/>
  <c r="G1177" i="6"/>
  <c r="G1176" i="6"/>
  <c r="G1174" i="6"/>
  <c r="G1169" i="6"/>
  <c r="G1168" i="6"/>
  <c r="G1167" i="6"/>
  <c r="G1166" i="6"/>
  <c r="G1165" i="6"/>
  <c r="G1163" i="6"/>
  <c r="G1162" i="6"/>
  <c r="G1161" i="6"/>
  <c r="G1160" i="6"/>
  <c r="G1159" i="6"/>
  <c r="G1158" i="6"/>
  <c r="G1157" i="6"/>
  <c r="G1156" i="6"/>
  <c r="G1155" i="6"/>
  <c r="G1154" i="6"/>
  <c r="G1153" i="6"/>
  <c r="G1152" i="6"/>
  <c r="G1151" i="6"/>
  <c r="G1150" i="6"/>
  <c r="G1149" i="6"/>
  <c r="G1148" i="6"/>
  <c r="G1147" i="6"/>
  <c r="G1146" i="6"/>
  <c r="G1145" i="6"/>
  <c r="G1144" i="6"/>
  <c r="G1143" i="6"/>
  <c r="G1142" i="6"/>
  <c r="G1141" i="6"/>
  <c r="G1140" i="6"/>
  <c r="G1139" i="6"/>
  <c r="G1138" i="6"/>
  <c r="G1137" i="6"/>
  <c r="G1136" i="6"/>
  <c r="G1135" i="6"/>
  <c r="G1134" i="6"/>
  <c r="G1133" i="6"/>
  <c r="G1132" i="6"/>
  <c r="G1131" i="6"/>
  <c r="G1130" i="6"/>
  <c r="G1129" i="6"/>
  <c r="G1128" i="6"/>
  <c r="G1127" i="6"/>
  <c r="G1126" i="6"/>
  <c r="G1125" i="6"/>
  <c r="G1124" i="6"/>
  <c r="G1123" i="6"/>
  <c r="G1122" i="6"/>
  <c r="G1121" i="6"/>
  <c r="G1120" i="6"/>
  <c r="G1119" i="6"/>
  <c r="G1118" i="6"/>
  <c r="G1117" i="6"/>
  <c r="G1116" i="6"/>
  <c r="G1115" i="6"/>
  <c r="G1114" i="6"/>
  <c r="G1113" i="6"/>
  <c r="G1112" i="6"/>
  <c r="G1111" i="6"/>
  <c r="G1110" i="6"/>
  <c r="G1109" i="6"/>
  <c r="G1108" i="6"/>
  <c r="G1107" i="6"/>
  <c r="G1106" i="6"/>
  <c r="G1105" i="6"/>
  <c r="G1104" i="6"/>
  <c r="G1103" i="6"/>
  <c r="G1102" i="6"/>
  <c r="G1101" i="6"/>
  <c r="G1100" i="6"/>
  <c r="G1099" i="6"/>
  <c r="G1098" i="6"/>
  <c r="G1097" i="6"/>
  <c r="G1096" i="6"/>
  <c r="G1095" i="6"/>
  <c r="G1094" i="6"/>
  <c r="G1093" i="6"/>
  <c r="G1092" i="6"/>
  <c r="G1091" i="6"/>
  <c r="G1090" i="6"/>
  <c r="G1089" i="6"/>
  <c r="G1088" i="6"/>
  <c r="G1087" i="6"/>
  <c r="G1086" i="6"/>
  <c r="G1085" i="6"/>
  <c r="G1084" i="6"/>
  <c r="G1083" i="6"/>
  <c r="G1082" i="6"/>
  <c r="G1081" i="6"/>
  <c r="G1080" i="6"/>
  <c r="G1079" i="6"/>
  <c r="G1078" i="6"/>
  <c r="G1077" i="6"/>
  <c r="G1076" i="6"/>
  <c r="G1075" i="6"/>
  <c r="G1074" i="6"/>
  <c r="G1073" i="6"/>
  <c r="G1072" i="6"/>
  <c r="G1071" i="6"/>
  <c r="G1070" i="6"/>
  <c r="G1069" i="6"/>
  <c r="G1068" i="6"/>
  <c r="G1067" i="6"/>
  <c r="G1065" i="6"/>
  <c r="G1064" i="6"/>
  <c r="G1063" i="6"/>
  <c r="G1062" i="6"/>
  <c r="G1061" i="6"/>
  <c r="G1060" i="6"/>
  <c r="G1059" i="6"/>
  <c r="G1058" i="6"/>
  <c r="G1057" i="6"/>
  <c r="G1056" i="6"/>
  <c r="G1055" i="6"/>
  <c r="G1051" i="6"/>
  <c r="G1050" i="6"/>
  <c r="G1046" i="6"/>
  <c r="G1045" i="6"/>
  <c r="G1044" i="6"/>
  <c r="G1043" i="6"/>
  <c r="G1041" i="6"/>
  <c r="G1039" i="6"/>
  <c r="G1038" i="6"/>
  <c r="G1037" i="6"/>
  <c r="G1036" i="6"/>
  <c r="G1035" i="6"/>
  <c r="G1034" i="6"/>
  <c r="G1033" i="6"/>
  <c r="G1032" i="6"/>
  <c r="G1031" i="6"/>
  <c r="G1030" i="6"/>
  <c r="G1029" i="6"/>
  <c r="G1028" i="6"/>
  <c r="G1027" i="6"/>
  <c r="G1026" i="6"/>
  <c r="G1025" i="6"/>
  <c r="G1024" i="6"/>
  <c r="G1023" i="6"/>
  <c r="G1022" i="6"/>
  <c r="G1021" i="6"/>
  <c r="G1020" i="6"/>
  <c r="G1019" i="6"/>
  <c r="G1018" i="6"/>
  <c r="G1017" i="6"/>
  <c r="G1016" i="6"/>
  <c r="G1015" i="6"/>
  <c r="G1014" i="6"/>
  <c r="G1013" i="6"/>
  <c r="G1012" i="6"/>
  <c r="G1011" i="6"/>
  <c r="G1009" i="6"/>
  <c r="G1007" i="6"/>
  <c r="G1006" i="6"/>
  <c r="G1005" i="6"/>
  <c r="G1004" i="6"/>
  <c r="G1003" i="6"/>
  <c r="G1002" i="6"/>
  <c r="G1001" i="6"/>
  <c r="G1000" i="6"/>
  <c r="G999" i="6"/>
  <c r="G998" i="6"/>
  <c r="G997" i="6"/>
  <c r="G990" i="6"/>
  <c r="G989" i="6"/>
  <c r="G988" i="6"/>
  <c r="G987" i="6"/>
  <c r="G983" i="6"/>
  <c r="G981" i="6"/>
  <c r="G980" i="6"/>
  <c r="G979" i="6"/>
  <c r="G978" i="6"/>
  <c r="G977" i="6"/>
  <c r="G976" i="6"/>
  <c r="G975" i="6"/>
  <c r="G972" i="6"/>
  <c r="G971" i="6"/>
  <c r="G970" i="6"/>
  <c r="G969" i="6"/>
  <c r="G962" i="6"/>
  <c r="G958" i="6"/>
  <c r="G954" i="6"/>
  <c r="G953" i="6"/>
  <c r="G949" i="6"/>
  <c r="G945" i="6"/>
  <c r="G944" i="6"/>
  <c r="G938" i="6"/>
  <c r="G937" i="6"/>
  <c r="G936" i="6"/>
  <c r="G935" i="6"/>
  <c r="G934" i="6"/>
  <c r="G933" i="6"/>
  <c r="G932" i="6"/>
  <c r="G931" i="6"/>
  <c r="G930" i="6"/>
  <c r="G929" i="6"/>
  <c r="G928" i="6"/>
  <c r="G927" i="6"/>
  <c r="G926" i="6"/>
  <c r="G925" i="6"/>
  <c r="G918" i="6"/>
  <c r="G917" i="6"/>
  <c r="G910" i="6"/>
  <c r="G909" i="6"/>
  <c r="G902" i="6"/>
  <c r="G901" i="6"/>
  <c r="G900" i="6"/>
  <c r="G899" i="6"/>
  <c r="G898" i="6"/>
  <c r="G894" i="6"/>
  <c r="G893" i="6"/>
  <c r="G892" i="6"/>
  <c r="G891" i="6"/>
  <c r="G890" i="6"/>
  <c r="G886" i="6"/>
  <c r="G885" i="6"/>
  <c r="G875" i="6"/>
  <c r="G873" i="6"/>
  <c r="G872" i="6"/>
  <c r="G871" i="6"/>
  <c r="G870" i="6"/>
  <c r="G869" i="6"/>
  <c r="G868" i="6"/>
  <c r="G867" i="6"/>
  <c r="G866" i="6"/>
  <c r="G865" i="6"/>
  <c r="G864" i="6"/>
  <c r="G863" i="6"/>
  <c r="G862" i="6"/>
  <c r="G861" i="6"/>
  <c r="G860" i="6"/>
  <c r="G859" i="6"/>
  <c r="G858" i="6"/>
  <c r="G857" i="6"/>
  <c r="G856" i="6"/>
  <c r="G855" i="6"/>
  <c r="G854" i="6"/>
  <c r="G853" i="6"/>
  <c r="G852" i="6"/>
  <c r="G851" i="6"/>
  <c r="G850" i="6"/>
  <c r="G849" i="6"/>
  <c r="G848" i="6"/>
  <c r="G847" i="6"/>
  <c r="G846" i="6"/>
  <c r="G845" i="6"/>
  <c r="G844" i="6"/>
  <c r="G843" i="6"/>
  <c r="G842" i="6"/>
  <c r="G841" i="6"/>
  <c r="G840" i="6"/>
  <c r="G839" i="6"/>
  <c r="G838" i="6"/>
  <c r="G837" i="6"/>
  <c r="G836" i="6"/>
  <c r="G835" i="6"/>
  <c r="G834" i="6"/>
  <c r="G833" i="6"/>
  <c r="G832" i="6"/>
  <c r="G831" i="6"/>
  <c r="G830" i="6"/>
  <c r="G829" i="6"/>
  <c r="G828" i="6"/>
  <c r="G827" i="6"/>
  <c r="G826" i="6"/>
  <c r="G825" i="6"/>
  <c r="G824" i="6"/>
  <c r="G823" i="6"/>
  <c r="G822" i="6"/>
  <c r="G821" i="6"/>
  <c r="G819" i="6"/>
  <c r="G818" i="6"/>
  <c r="G817" i="6"/>
  <c r="G816" i="6"/>
  <c r="G815" i="6"/>
  <c r="G814" i="6"/>
  <c r="G813" i="6"/>
  <c r="G812" i="6"/>
  <c r="G811" i="6"/>
  <c r="G810" i="6"/>
  <c r="G809" i="6"/>
  <c r="G808" i="6"/>
  <c r="G807" i="6"/>
  <c r="G806" i="6"/>
  <c r="G805" i="6"/>
  <c r="G804" i="6"/>
  <c r="G803" i="6"/>
  <c r="G802" i="6"/>
  <c r="G801" i="6"/>
  <c r="G800" i="6"/>
  <c r="G798" i="6"/>
  <c r="G796" i="6"/>
  <c r="G790" i="6"/>
  <c r="G785" i="6"/>
  <c r="G778" i="6"/>
  <c r="G774" i="6"/>
  <c r="G770" i="6"/>
  <c r="G766" i="6"/>
  <c r="G761" i="6"/>
  <c r="G756" i="6"/>
  <c r="G755" i="6"/>
  <c r="G751" i="6"/>
  <c r="G747" i="6"/>
  <c r="G742" i="6"/>
  <c r="G738" i="6"/>
  <c r="G733" i="6"/>
  <c r="G732" i="6"/>
  <c r="G726" i="6"/>
  <c r="G720" i="6"/>
  <c r="G719" i="6"/>
  <c r="G718" i="6"/>
  <c r="G717" i="6"/>
  <c r="G716" i="6"/>
  <c r="G715" i="6"/>
  <c r="G714" i="6"/>
  <c r="G713" i="6"/>
  <c r="G712" i="6"/>
  <c r="G711" i="6"/>
  <c r="G710" i="6"/>
  <c r="G709" i="6"/>
  <c r="G708" i="6"/>
  <c r="G707" i="6"/>
  <c r="G706" i="6"/>
  <c r="G700" i="6"/>
  <c r="G699" i="6"/>
  <c r="G698" i="6"/>
  <c r="G692" i="6"/>
  <c r="G691" i="6"/>
  <c r="G690" i="6"/>
  <c r="G689" i="6"/>
  <c r="G688" i="6"/>
  <c r="G687" i="6"/>
  <c r="G686" i="6"/>
  <c r="G685" i="6"/>
  <c r="G684" i="6"/>
  <c r="G683" i="6"/>
  <c r="G682" i="6"/>
  <c r="G681" i="6"/>
  <c r="G680" i="6"/>
  <c r="G679" i="6"/>
  <c r="G678" i="6"/>
  <c r="G677" i="6"/>
  <c r="G676" i="6"/>
  <c r="G675" i="6"/>
  <c r="G674" i="6"/>
  <c r="G673" i="6"/>
  <c r="G672" i="6"/>
  <c r="G671" i="6"/>
  <c r="G670" i="6"/>
  <c r="G669" i="6"/>
  <c r="G668" i="6"/>
  <c r="G663" i="6"/>
  <c r="G658" i="6"/>
  <c r="G649" i="6"/>
  <c r="G641" i="6"/>
  <c r="G639" i="6"/>
  <c r="G638" i="6"/>
  <c r="G637" i="6"/>
  <c r="G636" i="6"/>
  <c r="G635" i="6"/>
  <c r="G634" i="6"/>
  <c r="G626" i="6"/>
  <c r="G619" i="6"/>
  <c r="G607" i="6"/>
  <c r="G597" i="6"/>
  <c r="G587" i="6"/>
  <c r="G580" i="6"/>
  <c r="G574" i="6"/>
  <c r="G568" i="6"/>
  <c r="G567" i="6"/>
  <c r="G560" i="6"/>
  <c r="G553" i="6"/>
  <c r="G547" i="6"/>
  <c r="G546" i="6"/>
  <c r="G540" i="6"/>
  <c r="G534" i="6"/>
  <c r="G533" i="6"/>
  <c r="G532" i="6"/>
  <c r="G531" i="6"/>
  <c r="G525" i="6"/>
  <c r="G519" i="6"/>
  <c r="G513" i="6"/>
  <c r="G505" i="6"/>
  <c r="G497" i="6"/>
  <c r="G491" i="6"/>
  <c r="G483" i="6"/>
  <c r="G482" i="6"/>
  <c r="G475" i="6"/>
  <c r="G474" i="6"/>
  <c r="G467" i="6"/>
  <c r="G466" i="6"/>
  <c r="G465" i="6"/>
  <c r="G464" i="6"/>
  <c r="G463" i="6"/>
  <c r="G459" i="6"/>
  <c r="G458" i="6"/>
  <c r="G457" i="6"/>
  <c r="G456" i="6"/>
  <c r="G455" i="6"/>
  <c r="G451" i="6"/>
  <c r="G450" i="6"/>
  <c r="G442" i="6"/>
  <c r="G441" i="6"/>
  <c r="G437" i="6"/>
  <c r="G431" i="6"/>
  <c r="G429" i="6"/>
  <c r="G428" i="6"/>
  <c r="G427" i="6"/>
  <c r="G426" i="6"/>
  <c r="G425" i="6"/>
  <c r="G424" i="6"/>
  <c r="G423" i="6"/>
  <c r="G422" i="6"/>
  <c r="G421" i="6"/>
  <c r="G420" i="6"/>
  <c r="G419" i="6"/>
  <c r="G418" i="6"/>
  <c r="G417" i="6"/>
  <c r="G416" i="6"/>
  <c r="G415" i="6"/>
  <c r="G414" i="6"/>
  <c r="G413" i="6"/>
  <c r="G411" i="6"/>
  <c r="G409" i="6"/>
  <c r="G408" i="6"/>
  <c r="G407" i="6"/>
  <c r="G406" i="6"/>
  <c r="G405" i="6"/>
  <c r="G404" i="6"/>
  <c r="G403" i="6"/>
  <c r="G402" i="6"/>
  <c r="G401" i="6"/>
  <c r="G400" i="6"/>
  <c r="G399" i="6"/>
  <c r="G398" i="6"/>
  <c r="G397" i="6"/>
  <c r="G396" i="6"/>
  <c r="G395" i="6"/>
  <c r="G394" i="6"/>
  <c r="G393" i="6"/>
  <c r="G392" i="6"/>
  <c r="G391" i="6"/>
  <c r="G390" i="6"/>
  <c r="G389" i="6"/>
  <c r="G388" i="6"/>
  <c r="G387" i="6"/>
  <c r="G386" i="6"/>
  <c r="G385" i="6"/>
  <c r="G384" i="6"/>
  <c r="G383" i="6"/>
  <c r="G382" i="6"/>
  <c r="G381" i="6"/>
  <c r="G380" i="6"/>
  <c r="G379" i="6"/>
  <c r="G378" i="6"/>
  <c r="G377" i="6"/>
  <c r="G376" i="6"/>
  <c r="G374" i="6"/>
  <c r="G373" i="6"/>
  <c r="G372" i="6"/>
  <c r="G371" i="6"/>
  <c r="G370" i="6"/>
  <c r="G369" i="6"/>
  <c r="G368" i="6"/>
  <c r="G367" i="6"/>
  <c r="G366" i="6"/>
  <c r="G365" i="6"/>
  <c r="G364" i="6"/>
  <c r="G363" i="6"/>
  <c r="G362" i="6"/>
  <c r="G361" i="6"/>
  <c r="G360" i="6"/>
  <c r="G359" i="6"/>
  <c r="G358" i="6"/>
  <c r="G357" i="6"/>
  <c r="G356" i="6"/>
  <c r="G355" i="6"/>
  <c r="G353" i="6"/>
  <c r="G352" i="6"/>
  <c r="G351" i="6"/>
  <c r="G350" i="6"/>
  <c r="G349" i="6"/>
  <c r="G348" i="6"/>
  <c r="G347" i="6"/>
  <c r="G346" i="6"/>
  <c r="G345" i="6"/>
  <c r="G344" i="6"/>
  <c r="G343" i="6"/>
  <c r="G342" i="6"/>
  <c r="G340" i="6"/>
  <c r="G338" i="6"/>
  <c r="G332" i="6"/>
  <c r="G326" i="6"/>
  <c r="G325" i="6"/>
  <c r="G324" i="6"/>
  <c r="G323" i="6"/>
  <c r="G322" i="6"/>
  <c r="G321" i="6"/>
  <c r="G320" i="6"/>
  <c r="G319" i="6"/>
  <c r="G318" i="6"/>
  <c r="G317" i="6"/>
  <c r="G316" i="6"/>
  <c r="G315" i="6"/>
  <c r="G314" i="6"/>
  <c r="G313" i="6"/>
  <c r="G312" i="6"/>
  <c r="G311" i="6"/>
  <c r="G310" i="6"/>
  <c r="G309" i="6"/>
  <c r="G308" i="6"/>
  <c r="G307" i="6"/>
  <c r="G306" i="6"/>
  <c r="G305" i="6"/>
  <c r="G304" i="6"/>
  <c r="G303" i="6"/>
  <c r="G302" i="6"/>
  <c r="G301" i="6"/>
  <c r="G300" i="6"/>
  <c r="G299" i="6"/>
  <c r="G298" i="6"/>
  <c r="G297" i="6"/>
  <c r="G296" i="6"/>
  <c r="G295" i="6"/>
  <c r="G294" i="6"/>
  <c r="G293" i="6"/>
  <c r="G292" i="6"/>
  <c r="G291" i="6"/>
  <c r="G290" i="6"/>
  <c r="G289" i="6"/>
  <c r="G288" i="6"/>
  <c r="G287" i="6"/>
  <c r="G286" i="6"/>
  <c r="G285" i="6"/>
  <c r="G284" i="6"/>
  <c r="G283" i="6"/>
  <c r="G282" i="6"/>
  <c r="G280" i="6"/>
  <c r="G274" i="6"/>
  <c r="G268" i="6"/>
  <c r="G267" i="6"/>
  <c r="G266" i="6"/>
  <c r="G265" i="6"/>
  <c r="G264" i="6"/>
  <c r="G263" i="6"/>
  <c r="G258" i="6"/>
  <c r="G251" i="6"/>
  <c r="G244" i="6"/>
  <c r="G243" i="6"/>
  <c r="G242" i="6"/>
  <c r="G240" i="6"/>
  <c r="G234" i="6"/>
  <c r="G227" i="6"/>
  <c r="C219" i="6"/>
  <c r="G218" i="6"/>
  <c r="G217" i="6"/>
  <c r="G216" i="6"/>
  <c r="G215" i="6"/>
  <c r="G214" i="6"/>
  <c r="G212" i="6"/>
  <c r="G211" i="6"/>
  <c r="G210" i="6"/>
  <c r="G208" i="6"/>
  <c r="G207" i="6"/>
  <c r="G206" i="6"/>
  <c r="G205" i="6"/>
  <c r="G204" i="6"/>
  <c r="G203" i="6"/>
  <c r="G202" i="6"/>
  <c r="G201" i="6"/>
  <c r="G200" i="6"/>
  <c r="G199" i="6"/>
  <c r="G198" i="6"/>
  <c r="G197" i="6"/>
  <c r="G196" i="6"/>
  <c r="G195" i="6"/>
  <c r="G194" i="6"/>
  <c r="G193" i="6"/>
  <c r="G192" i="6"/>
  <c r="G191" i="6"/>
  <c r="G190" i="6"/>
  <c r="G189" i="6"/>
  <c r="G188" i="6"/>
  <c r="G187" i="6"/>
  <c r="G186" i="6"/>
  <c r="G185" i="6"/>
  <c r="G184" i="6"/>
  <c r="G183" i="6"/>
  <c r="G181" i="6"/>
  <c r="G180" i="6"/>
  <c r="G178" i="6"/>
  <c r="G177" i="6"/>
  <c r="G176" i="6"/>
  <c r="G175" i="6"/>
  <c r="G174" i="6"/>
  <c r="G173" i="6"/>
  <c r="G172" i="6"/>
  <c r="G171" i="6"/>
  <c r="G169" i="6"/>
  <c r="G168" i="6"/>
  <c r="G166" i="6"/>
  <c r="G165" i="6"/>
  <c r="G164" i="6"/>
  <c r="G163" i="6"/>
  <c r="G162" i="6"/>
  <c r="G161" i="6"/>
  <c r="G160" i="6"/>
  <c r="G159" i="6"/>
  <c r="G158" i="6"/>
  <c r="G157" i="6"/>
  <c r="G156" i="6"/>
  <c r="G155" i="6"/>
  <c r="G154" i="6"/>
  <c r="G153" i="6"/>
  <c r="G152" i="6"/>
  <c r="G151" i="6"/>
  <c r="G150" i="6"/>
  <c r="G149" i="6"/>
  <c r="G148" i="6"/>
  <c r="G147" i="6"/>
  <c r="G146" i="6"/>
  <c r="G145" i="6"/>
  <c r="G144" i="6"/>
  <c r="G143" i="6"/>
  <c r="G142" i="6"/>
  <c r="G141" i="6"/>
  <c r="G140" i="6"/>
  <c r="C135" i="6"/>
  <c r="G134" i="6"/>
  <c r="G133" i="6"/>
  <c r="G132" i="6"/>
  <c r="G131" i="6"/>
  <c r="G129" i="6"/>
  <c r="G128" i="6"/>
  <c r="G127" i="6"/>
  <c r="G125" i="6"/>
  <c r="G123" i="6"/>
  <c r="G121" i="6"/>
  <c r="G119" i="6"/>
  <c r="G117" i="6"/>
  <c r="G116" i="6"/>
  <c r="G115" i="6"/>
  <c r="G114" i="6"/>
  <c r="G113" i="6"/>
  <c r="G112" i="6"/>
  <c r="G111" i="6"/>
  <c r="G110" i="6"/>
  <c r="G109" i="6"/>
  <c r="G108" i="6"/>
  <c r="G107" i="6"/>
  <c r="G106" i="6"/>
  <c r="G105" i="6"/>
  <c r="G104" i="6"/>
  <c r="G103" i="6"/>
  <c r="G102" i="6"/>
  <c r="G101" i="6"/>
  <c r="G100" i="6"/>
  <c r="G99" i="6"/>
  <c r="G98" i="6"/>
  <c r="G97" i="6"/>
  <c r="G96" i="6"/>
  <c r="G95" i="6"/>
  <c r="G94" i="6"/>
  <c r="G93" i="6"/>
  <c r="G92" i="6"/>
  <c r="G91" i="6"/>
  <c r="G88" i="6"/>
  <c r="G80" i="6"/>
  <c r="G74" i="6"/>
  <c r="G73" i="6"/>
  <c r="G71" i="6"/>
  <c r="G68" i="6"/>
  <c r="G67" i="6"/>
  <c r="G66" i="6"/>
  <c r="G64" i="6"/>
  <c r="G61" i="6"/>
  <c r="G60" i="6"/>
  <c r="G58" i="6"/>
  <c r="G57" i="6"/>
  <c r="G55" i="6"/>
  <c r="G54" i="6"/>
  <c r="G53" i="6"/>
  <c r="G52" i="6"/>
  <c r="A15" i="6"/>
  <c r="F50" i="4"/>
  <c r="F152" i="4"/>
  <c r="F892" i="3"/>
  <c r="F357" i="3"/>
  <c r="F964" i="3"/>
  <c r="F962" i="3"/>
  <c r="F960" i="3"/>
  <c r="F958" i="3"/>
  <c r="F956" i="3"/>
  <c r="F951" i="3"/>
  <c r="F949" i="3"/>
  <c r="F947" i="3"/>
  <c r="F945" i="3"/>
  <c r="F943" i="3"/>
  <c r="F941" i="3"/>
  <c r="F939" i="3"/>
  <c r="F937" i="3"/>
  <c r="F932" i="3"/>
  <c r="F930" i="3"/>
  <c r="F928" i="3"/>
  <c r="F926" i="3"/>
  <c r="F924" i="3"/>
  <c r="F922" i="3"/>
  <c r="F920" i="3"/>
  <c r="F918" i="3"/>
  <c r="F916" i="3"/>
  <c r="F914" i="3"/>
  <c r="F912" i="3"/>
  <c r="F910" i="3"/>
  <c r="F908" i="3"/>
  <c r="F906" i="3"/>
  <c r="F904" i="3"/>
  <c r="F902" i="3"/>
  <c r="F900" i="3"/>
  <c r="F898" i="3"/>
  <c r="F896" i="3"/>
  <c r="F894" i="3"/>
  <c r="F890" i="3"/>
  <c r="F888" i="3"/>
  <c r="F886" i="3"/>
  <c r="F884" i="3"/>
  <c r="F882" i="3"/>
  <c r="F880" i="3"/>
  <c r="F878" i="3"/>
  <c r="F876" i="3"/>
  <c r="F842" i="3"/>
  <c r="F840" i="3"/>
  <c r="F838" i="3"/>
  <c r="F836" i="3"/>
  <c r="F834" i="3"/>
  <c r="F832" i="3"/>
  <c r="F830" i="3"/>
  <c r="F828" i="3"/>
  <c r="F826" i="3"/>
  <c r="F792" i="3"/>
  <c r="F790" i="3"/>
  <c r="F788" i="3"/>
  <c r="F786" i="3"/>
  <c r="F784" i="3"/>
  <c r="F782" i="3"/>
  <c r="F780" i="3"/>
  <c r="F778" i="3"/>
  <c r="F776" i="3"/>
  <c r="F774" i="3"/>
  <c r="F772" i="3"/>
  <c r="F770" i="3"/>
  <c r="F768" i="3"/>
  <c r="F766" i="3"/>
  <c r="F764" i="3"/>
  <c r="F762" i="3"/>
  <c r="F760" i="3"/>
  <c r="F758" i="3"/>
  <c r="F756" i="3"/>
  <c r="F752" i="3"/>
  <c r="F750" i="3"/>
  <c r="F748" i="3"/>
  <c r="F746" i="3"/>
  <c r="F744" i="3"/>
  <c r="F739" i="3"/>
  <c r="F737" i="3"/>
  <c r="F735" i="3"/>
  <c r="F733" i="3"/>
  <c r="F731" i="3"/>
  <c r="F729" i="3"/>
  <c r="F727" i="3"/>
  <c r="F725" i="3"/>
  <c r="F723" i="3"/>
  <c r="F721" i="3"/>
  <c r="F716" i="3"/>
  <c r="F714" i="3"/>
  <c r="F712" i="3"/>
  <c r="F710" i="3"/>
  <c r="F706" i="3"/>
  <c r="F704" i="3"/>
  <c r="F702" i="3"/>
  <c r="F697" i="3"/>
  <c r="F695" i="3"/>
  <c r="F693" i="3"/>
  <c r="F691" i="3"/>
  <c r="F689" i="3"/>
  <c r="F687" i="3"/>
  <c r="F685" i="3"/>
  <c r="F683" i="3"/>
  <c r="F681" i="3"/>
  <c r="F679" i="3"/>
  <c r="F677" i="3"/>
  <c r="F675" i="3"/>
  <c r="F636" i="3"/>
  <c r="F634" i="3"/>
  <c r="F632" i="3"/>
  <c r="F630" i="3"/>
  <c r="F628" i="3"/>
  <c r="F626" i="3"/>
  <c r="F624" i="3"/>
  <c r="F622" i="3"/>
  <c r="F620" i="3"/>
  <c r="F618" i="3"/>
  <c r="F616" i="3"/>
  <c r="F614" i="3"/>
  <c r="F612" i="3"/>
  <c r="F610" i="3"/>
  <c r="F608" i="3"/>
  <c r="F606" i="3"/>
  <c r="F604" i="3"/>
  <c r="F602" i="3"/>
  <c r="F600" i="3"/>
  <c r="F598" i="3"/>
  <c r="F596" i="3"/>
  <c r="F594" i="3"/>
  <c r="F592" i="3"/>
  <c r="F590" i="3"/>
  <c r="F588" i="3"/>
  <c r="F586" i="3"/>
  <c r="F584" i="3"/>
  <c r="F582" i="3"/>
  <c r="F558" i="3"/>
  <c r="F556" i="3"/>
  <c r="F554" i="3"/>
  <c r="F552" i="3"/>
  <c r="F550" i="3"/>
  <c r="F545" i="3"/>
  <c r="F543" i="3"/>
  <c r="F541" i="3"/>
  <c r="F539" i="3"/>
  <c r="F537" i="3"/>
  <c r="F535" i="3"/>
  <c r="F533" i="3"/>
  <c r="F531" i="3"/>
  <c r="F529" i="3"/>
  <c r="F527" i="3"/>
  <c r="F525" i="3"/>
  <c r="F523" i="3"/>
  <c r="F521" i="3"/>
  <c r="F519" i="3"/>
  <c r="F517" i="3"/>
  <c r="F515" i="3"/>
  <c r="F513" i="3"/>
  <c r="F511" i="3"/>
  <c r="F509" i="3"/>
  <c r="F507" i="3"/>
  <c r="F505" i="3"/>
  <c r="F503" i="3"/>
  <c r="F501" i="3"/>
  <c r="F499" i="3"/>
  <c r="F497" i="3"/>
  <c r="F495" i="3"/>
  <c r="F493" i="3"/>
  <c r="F491" i="3"/>
  <c r="F489" i="3"/>
  <c r="F487" i="3"/>
  <c r="F485" i="3"/>
  <c r="F483" i="3"/>
  <c r="F481" i="3"/>
  <c r="F479" i="3"/>
  <c r="F477" i="3"/>
  <c r="F475" i="3"/>
  <c r="F473" i="3"/>
  <c r="F471" i="3"/>
  <c r="F469" i="3"/>
  <c r="F467" i="3"/>
  <c r="F450" i="3"/>
  <c r="F448" i="3"/>
  <c r="F446" i="3"/>
  <c r="F444" i="3"/>
  <c r="F442" i="3"/>
  <c r="F440" i="3"/>
  <c r="F438" i="3"/>
  <c r="F436" i="3"/>
  <c r="F434" i="3"/>
  <c r="F432" i="3"/>
  <c r="F430" i="3"/>
  <c r="F428" i="3"/>
  <c r="F426" i="3"/>
  <c r="F424" i="3"/>
  <c r="F422" i="3"/>
  <c r="F420" i="3"/>
  <c r="F418" i="3"/>
  <c r="F416" i="3"/>
  <c r="F414" i="3"/>
  <c r="F412" i="3"/>
  <c r="F410" i="3"/>
  <c r="F408" i="3"/>
  <c r="F406" i="3"/>
  <c r="F389" i="3"/>
  <c r="F387" i="3"/>
  <c r="F385" i="3"/>
  <c r="F383" i="3"/>
  <c r="F381" i="3"/>
  <c r="F379" i="3"/>
  <c r="F377" i="3"/>
  <c r="F375" i="3"/>
  <c r="F373" i="3"/>
  <c r="F371" i="3"/>
  <c r="F369" i="3"/>
  <c r="F367" i="3"/>
  <c r="F365" i="3"/>
  <c r="F363" i="3"/>
  <c r="F361" i="3"/>
  <c r="F359" i="3"/>
  <c r="F355" i="3"/>
  <c r="F353" i="3"/>
  <c r="F351" i="3"/>
  <c r="F349" i="3"/>
  <c r="F347" i="3"/>
  <c r="F345" i="3"/>
  <c r="F343" i="3"/>
  <c r="F341" i="3"/>
  <c r="F339" i="3"/>
  <c r="F337" i="3"/>
  <c r="F335" i="3"/>
  <c r="F333" i="3"/>
  <c r="F331" i="3"/>
  <c r="F329" i="3"/>
  <c r="F327" i="3"/>
  <c r="F325" i="3"/>
  <c r="F323" i="3"/>
  <c r="F321" i="3"/>
  <c r="F319" i="3"/>
  <c r="F317" i="3"/>
  <c r="F315" i="3"/>
  <c r="F292" i="3"/>
  <c r="F290" i="3"/>
  <c r="F288" i="3"/>
  <c r="F286" i="3"/>
  <c r="F284" i="3"/>
  <c r="F282" i="3"/>
  <c r="F280" i="3"/>
  <c r="F278" i="3"/>
  <c r="F276" i="3"/>
  <c r="F274" i="3"/>
  <c r="F272" i="3"/>
  <c r="F270" i="3"/>
  <c r="F268" i="3"/>
  <c r="F266" i="3"/>
  <c r="F264" i="3"/>
  <c r="F262" i="3"/>
  <c r="F260" i="3"/>
  <c r="F258" i="3"/>
  <c r="F256" i="3"/>
  <c r="F254" i="3"/>
  <c r="F252" i="3"/>
  <c r="F250" i="3"/>
  <c r="F248" i="3"/>
  <c r="F246" i="3"/>
  <c r="F244" i="3"/>
  <c r="F242" i="3"/>
  <c r="F240" i="3"/>
  <c r="F238" i="3"/>
  <c r="F236" i="3"/>
  <c r="F212" i="3"/>
  <c r="F208" i="3"/>
  <c r="F210" i="3"/>
  <c r="F206" i="3"/>
  <c r="F204" i="3"/>
  <c r="F202" i="3"/>
  <c r="F200" i="3"/>
  <c r="F198" i="3"/>
  <c r="F196" i="3"/>
  <c r="F194" i="3"/>
  <c r="F192" i="3"/>
  <c r="F190" i="3"/>
  <c r="F188" i="3"/>
  <c r="F186" i="3"/>
  <c r="F184" i="3"/>
  <c r="F182" i="3"/>
  <c r="F180" i="3"/>
  <c r="F178" i="3"/>
  <c r="F176" i="3"/>
  <c r="F174" i="3"/>
  <c r="F172" i="3"/>
  <c r="F170" i="3"/>
  <c r="F168" i="3"/>
  <c r="F132" i="3"/>
  <c r="F130" i="3"/>
  <c r="F128" i="3"/>
  <c r="F127" i="3"/>
  <c r="F126" i="3"/>
  <c r="F124" i="3"/>
  <c r="F122" i="3"/>
  <c r="F120" i="3"/>
  <c r="F118" i="3"/>
  <c r="F116" i="3"/>
  <c r="F114" i="3"/>
  <c r="F112" i="3"/>
  <c r="F111" i="3"/>
  <c r="F110" i="3"/>
  <c r="F108" i="3"/>
  <c r="F106" i="3"/>
  <c r="F98" i="3"/>
  <c r="F99" i="3" s="1"/>
  <c r="F28" i="3" s="1"/>
  <c r="F65" i="3"/>
  <c r="F63" i="3"/>
  <c r="F61" i="3"/>
  <c r="F59" i="3"/>
  <c r="F57" i="3"/>
  <c r="F55" i="3"/>
  <c r="F168" i="4"/>
  <c r="F166" i="4"/>
  <c r="F164" i="4"/>
  <c r="F160" i="4"/>
  <c r="F158" i="4"/>
  <c r="F156" i="4"/>
  <c r="F154" i="4"/>
  <c r="F150" i="4"/>
  <c r="F148" i="4"/>
  <c r="F146" i="4"/>
  <c r="F144" i="4"/>
  <c r="F143" i="4"/>
  <c r="F142" i="4"/>
  <c r="F140" i="4"/>
  <c r="F138" i="4"/>
  <c r="F136" i="4"/>
  <c r="F134" i="4"/>
  <c r="F132" i="4"/>
  <c r="F130" i="4"/>
  <c r="F128" i="4"/>
  <c r="F126" i="4"/>
  <c r="F124" i="4"/>
  <c r="F122" i="4"/>
  <c r="F120" i="4"/>
  <c r="F118" i="4"/>
  <c r="F116" i="4"/>
  <c r="F114" i="4"/>
  <c r="F112" i="4"/>
  <c r="F110" i="4"/>
  <c r="F108" i="4"/>
  <c r="F106" i="4"/>
  <c r="F104" i="4"/>
  <c r="F102" i="4"/>
  <c r="F100" i="4"/>
  <c r="F98" i="4"/>
  <c r="F96" i="4"/>
  <c r="F94" i="4"/>
  <c r="F92" i="4"/>
  <c r="F90" i="4"/>
  <c r="F88" i="4"/>
  <c r="F86" i="4"/>
  <c r="F84" i="4"/>
  <c r="F82" i="4"/>
  <c r="F80" i="4"/>
  <c r="F78" i="4"/>
  <c r="F76" i="4"/>
  <c r="F74" i="4"/>
  <c r="F72" i="4"/>
  <c r="F70" i="4"/>
  <c r="F68" i="4"/>
  <c r="F66" i="4"/>
  <c r="F64" i="4"/>
  <c r="F62" i="4"/>
  <c r="F60" i="4"/>
  <c r="F58" i="4"/>
  <c r="F56" i="4"/>
  <c r="F54" i="4"/>
  <c r="F52" i="4"/>
  <c r="F48" i="4"/>
  <c r="F46" i="4"/>
  <c r="F44" i="4"/>
  <c r="F42" i="4"/>
  <c r="F40" i="4"/>
  <c r="F38" i="4"/>
  <c r="F36" i="4"/>
  <c r="F34" i="4"/>
  <c r="F32" i="4"/>
  <c r="F30" i="4"/>
  <c r="F28" i="4"/>
  <c r="G388" i="1"/>
  <c r="G389" i="1"/>
  <c r="G390" i="1"/>
  <c r="G391" i="1"/>
  <c r="G392" i="1"/>
  <c r="G387" i="1"/>
  <c r="G385" i="1"/>
  <c r="G375" i="1"/>
  <c r="G376" i="1"/>
  <c r="G377" i="1"/>
  <c r="G378" i="1"/>
  <c r="G374" i="1"/>
  <c r="G372" i="1"/>
  <c r="G366" i="1"/>
  <c r="G45" i="1"/>
  <c r="G47" i="1"/>
  <c r="G48" i="1"/>
  <c r="G453" i="1"/>
  <c r="G452" i="1"/>
  <c r="G451" i="1"/>
  <c r="G450" i="1"/>
  <c r="G449" i="1"/>
  <c r="G444" i="1"/>
  <c r="G443" i="1"/>
  <c r="G442" i="1"/>
  <c r="G441" i="1"/>
  <c r="G440" i="1"/>
  <c r="G439" i="1"/>
  <c r="G438" i="1"/>
  <c r="G437" i="1"/>
  <c r="G436" i="1"/>
  <c r="G432" i="1"/>
  <c r="G431" i="1"/>
  <c r="G430" i="1"/>
  <c r="G429" i="1"/>
  <c r="G428" i="1"/>
  <c r="G427" i="1"/>
  <c r="G426" i="1"/>
  <c r="G425" i="1"/>
  <c r="G424" i="1"/>
  <c r="G423" i="1"/>
  <c r="G422" i="1"/>
  <c r="G421" i="1"/>
  <c r="G420" i="1"/>
  <c r="G419" i="1"/>
  <c r="G418" i="1"/>
  <c r="G417" i="1"/>
  <c r="G416" i="1"/>
  <c r="G415" i="1"/>
  <c r="G414" i="1"/>
  <c r="G413" i="1"/>
  <c r="G412" i="1"/>
  <c r="G411" i="1"/>
  <c r="G410" i="1"/>
  <c r="G406" i="1"/>
  <c r="G405" i="1"/>
  <c r="G404" i="1"/>
  <c r="G403" i="1"/>
  <c r="G402" i="1"/>
  <c r="G401" i="1"/>
  <c r="G400" i="1"/>
  <c r="G399" i="1"/>
  <c r="G398" i="1"/>
  <c r="G397" i="1"/>
  <c r="G396" i="1"/>
  <c r="G362" i="1"/>
  <c r="G360" i="1"/>
  <c r="G358" i="1"/>
  <c r="G356" i="1"/>
  <c r="G354" i="1"/>
  <c r="G352" i="1"/>
  <c r="G350" i="1"/>
  <c r="G348" i="1"/>
  <c r="G345" i="1"/>
  <c r="G342" i="1"/>
  <c r="G340" i="1"/>
  <c r="G338" i="1"/>
  <c r="G336" i="1"/>
  <c r="G334" i="1"/>
  <c r="G332" i="1"/>
  <c r="G329" i="1"/>
  <c r="G327" i="1"/>
  <c r="G325" i="1"/>
  <c r="G323" i="1"/>
  <c r="G321" i="1"/>
  <c r="G319" i="1"/>
  <c r="G317" i="1"/>
  <c r="G315" i="1"/>
  <c r="G313" i="1"/>
  <c r="G309" i="1"/>
  <c r="G308" i="1"/>
  <c r="G307" i="1"/>
  <c r="G306" i="1"/>
  <c r="G305" i="1"/>
  <c r="G304" i="1"/>
  <c r="G303" i="1"/>
  <c r="G301" i="1"/>
  <c r="G299" i="1"/>
  <c r="G298" i="1"/>
  <c r="G297" i="1"/>
  <c r="G295" i="1"/>
  <c r="G293" i="1"/>
  <c r="G289" i="1"/>
  <c r="G287" i="1"/>
  <c r="G285" i="1"/>
  <c r="G283" i="1"/>
  <c r="G281" i="1"/>
  <c r="G279" i="1"/>
  <c r="G278" i="1"/>
  <c r="G277" i="1"/>
  <c r="G276" i="1"/>
  <c r="G275" i="1"/>
  <c r="G274" i="1"/>
  <c r="G272" i="1"/>
  <c r="G270" i="1"/>
  <c r="G268" i="1"/>
  <c r="G266" i="1"/>
  <c r="G265" i="1"/>
  <c r="G263" i="1"/>
  <c r="G261" i="1"/>
  <c r="G259" i="1"/>
  <c r="G257" i="1"/>
  <c r="G251" i="1"/>
  <c r="G250" i="1"/>
  <c r="G249" i="1"/>
  <c r="G248" i="1"/>
  <c r="G247" i="1"/>
  <c r="G246" i="1"/>
  <c r="G245" i="1"/>
  <c r="G244" i="1"/>
  <c r="G239" i="1"/>
  <c r="G238" i="1"/>
  <c r="G237" i="1"/>
  <c r="G236" i="1"/>
  <c r="G235" i="1"/>
  <c r="G232" i="1"/>
  <c r="G231" i="1"/>
  <c r="G230" i="1"/>
  <c r="G229" i="1"/>
  <c r="G228" i="1"/>
  <c r="G224" i="1"/>
  <c r="G223" i="1"/>
  <c r="G222" i="1"/>
  <c r="G221" i="1"/>
  <c r="G220" i="1"/>
  <c r="G219" i="1"/>
  <c r="G218" i="1"/>
  <c r="G217" i="1"/>
  <c r="G216" i="1"/>
  <c r="G215" i="1"/>
  <c r="G214" i="1"/>
  <c r="G213" i="1"/>
  <c r="G212" i="1"/>
  <c r="G211" i="1"/>
  <c r="G210" i="1"/>
  <c r="G209" i="1"/>
  <c r="G208" i="1"/>
  <c r="G207" i="1"/>
  <c r="G206" i="1"/>
  <c r="G205" i="1"/>
  <c r="G204" i="1"/>
  <c r="G203" i="1"/>
  <c r="G202" i="1"/>
  <c r="G201" i="1"/>
  <c r="G200" i="1"/>
  <c r="G199" i="1"/>
  <c r="G198" i="1"/>
  <c r="G197" i="1"/>
  <c r="G196" i="1"/>
  <c r="G195" i="1"/>
  <c r="G194" i="1"/>
  <c r="G193" i="1"/>
  <c r="G192" i="1"/>
  <c r="G191" i="1"/>
  <c r="G190" i="1"/>
  <c r="G189" i="1"/>
  <c r="G188" i="1"/>
  <c r="G187" i="1"/>
  <c r="G186" i="1"/>
  <c r="G185" i="1"/>
  <c r="G184" i="1"/>
  <c r="G183" i="1"/>
  <c r="G182" i="1"/>
  <c r="G181" i="1"/>
  <c r="G180" i="1"/>
  <c r="G179" i="1"/>
  <c r="G178" i="1"/>
  <c r="G177" i="1"/>
  <c r="G176" i="1"/>
  <c r="G175" i="1"/>
  <c r="G174" i="1"/>
  <c r="G173" i="1"/>
  <c r="G172" i="1"/>
  <c r="G171" i="1"/>
  <c r="G166" i="1"/>
  <c r="G165" i="1"/>
  <c r="G164" i="1"/>
  <c r="G159" i="1"/>
  <c r="G158" i="1"/>
  <c r="G157" i="1"/>
  <c r="G153" i="1"/>
  <c r="G152" i="1"/>
  <c r="G151" i="1"/>
  <c r="G150" i="1"/>
  <c r="G149" i="1"/>
  <c r="G148" i="1"/>
  <c r="G147" i="1"/>
  <c r="G146" i="1"/>
  <c r="G145" i="1"/>
  <c r="G144" i="1"/>
  <c r="G143" i="1"/>
  <c r="G142" i="1"/>
  <c r="G141" i="1"/>
  <c r="G137" i="1"/>
  <c r="G136" i="1"/>
  <c r="G135" i="1"/>
  <c r="G134" i="1"/>
  <c r="G133" i="1"/>
  <c r="G132" i="1"/>
  <c r="G131" i="1"/>
  <c r="G130" i="1"/>
  <c r="G129" i="1"/>
  <c r="G128" i="1"/>
  <c r="G127" i="1"/>
  <c r="G126" i="1"/>
  <c r="G125" i="1"/>
  <c r="G124" i="1"/>
  <c r="G123" i="1"/>
  <c r="G122" i="1"/>
  <c r="G121" i="1"/>
  <c r="G120" i="1"/>
  <c r="G119" i="1"/>
  <c r="G118" i="1"/>
  <c r="G117" i="1"/>
  <c r="G113" i="1"/>
  <c r="G112" i="1"/>
  <c r="G111" i="1"/>
  <c r="G110" i="1"/>
  <c r="G109" i="1"/>
  <c r="G108" i="1"/>
  <c r="G107" i="1"/>
  <c r="G106" i="1"/>
  <c r="G105" i="1"/>
  <c r="G104" i="1"/>
  <c r="G103" i="1"/>
  <c r="G102" i="1"/>
  <c r="G101" i="1"/>
  <c r="G100" i="1"/>
  <c r="G99" i="1"/>
  <c r="G95" i="1"/>
  <c r="G94" i="1"/>
  <c r="G93" i="1"/>
  <c r="G92" i="1"/>
  <c r="G91" i="1"/>
  <c r="G90" i="1"/>
  <c r="G89" i="1"/>
  <c r="G88" i="1"/>
  <c r="G87" i="1"/>
  <c r="G86" i="1"/>
  <c r="G85" i="1"/>
  <c r="G84" i="1"/>
  <c r="G83" i="1"/>
  <c r="G82" i="1"/>
  <c r="G81" i="1"/>
  <c r="G80" i="1"/>
  <c r="G79" i="1"/>
  <c r="G78" i="1"/>
  <c r="G77" i="1"/>
  <c r="G76" i="1"/>
  <c r="G75" i="1"/>
  <c r="G74" i="1"/>
  <c r="G73" i="1"/>
  <c r="G72" i="1"/>
  <c r="G71" i="1"/>
  <c r="G70" i="1"/>
  <c r="G69" i="1"/>
  <c r="G68" i="1"/>
  <c r="G67" i="1"/>
  <c r="G66" i="1"/>
  <c r="G65" i="1"/>
  <c r="G64" i="1"/>
  <c r="G60" i="1"/>
  <c r="G59" i="1"/>
  <c r="G58" i="1"/>
  <c r="G57" i="1"/>
  <c r="G56" i="1"/>
  <c r="G55" i="1"/>
  <c r="G54" i="1"/>
  <c r="G53" i="1"/>
  <c r="G52" i="1"/>
  <c r="G51" i="1"/>
  <c r="G50" i="1"/>
  <c r="G49" i="1"/>
  <c r="G61" i="1" l="1"/>
  <c r="E12" i="1" s="1"/>
  <c r="G160" i="1"/>
  <c r="G161" i="1" s="1"/>
  <c r="E17" i="1" s="1"/>
  <c r="G2174" i="6"/>
  <c r="G2160" i="6"/>
  <c r="G1926" i="6" s="1"/>
  <c r="G1924" i="6"/>
  <c r="G1752" i="6" s="1"/>
  <c r="G1750" i="6"/>
  <c r="G1472" i="6" s="1"/>
  <c r="G1467" i="6"/>
  <c r="G1338" i="6" s="1"/>
  <c r="G1333" i="6"/>
  <c r="G1301" i="6" s="1"/>
  <c r="G1296" i="6"/>
  <c r="G966" i="6" s="1"/>
  <c r="G964" i="6"/>
  <c r="G782" i="6" s="1"/>
  <c r="G780" i="6"/>
  <c r="G224" i="6" s="1"/>
  <c r="G219" i="6"/>
  <c r="G137" i="6" s="1"/>
  <c r="G31" i="6" s="1"/>
  <c r="G292" i="7"/>
  <c r="G214" i="7" s="1"/>
  <c r="G34" i="7" s="1"/>
  <c r="G208" i="7"/>
  <c r="G149" i="7" s="1"/>
  <c r="G33" i="7" s="1"/>
  <c r="F793" i="3"/>
  <c r="F43" i="3" s="1"/>
  <c r="F740" i="3"/>
  <c r="F42" i="3" s="1"/>
  <c r="F293" i="3"/>
  <c r="F31" i="3" s="1"/>
  <c r="F843" i="3"/>
  <c r="F44" i="3" s="1"/>
  <c r="F559" i="3"/>
  <c r="F35" i="3" s="1"/>
  <c r="G389" i="7"/>
  <c r="G378" i="7" s="1"/>
  <c r="G36" i="7" s="1"/>
  <c r="G375" i="7"/>
  <c r="G295" i="7" s="1"/>
  <c r="G35" i="7" s="1"/>
  <c r="A46" i="7"/>
  <c r="A53" i="7" s="1"/>
  <c r="A59" i="7" s="1"/>
  <c r="A64" i="7" s="1"/>
  <c r="G146" i="7"/>
  <c r="G42" i="7" s="1"/>
  <c r="G32" i="7" s="1"/>
  <c r="G36" i="6"/>
  <c r="A16" i="6"/>
  <c r="A17" i="6" s="1"/>
  <c r="A18" i="6" s="1"/>
  <c r="A19" i="6" s="1"/>
  <c r="A20" i="6" s="1"/>
  <c r="A21" i="6" s="1"/>
  <c r="A22" i="6" s="1"/>
  <c r="A23" i="6" s="1"/>
  <c r="A24" i="6" s="1"/>
  <c r="A25" i="6" s="1"/>
  <c r="A26" i="6" s="1"/>
  <c r="G135" i="6"/>
  <c r="G49" i="6" s="1"/>
  <c r="G30" i="6" s="1"/>
  <c r="F698" i="3"/>
  <c r="F40" i="3" s="1"/>
  <c r="F451" i="3"/>
  <c r="F33" i="3" s="1"/>
  <c r="F965" i="3"/>
  <c r="F47" i="3" s="1"/>
  <c r="F66" i="3"/>
  <c r="F27" i="3" s="1"/>
  <c r="F133" i="3"/>
  <c r="F29" i="3" s="1"/>
  <c r="F952" i="3"/>
  <c r="F46" i="3" s="1"/>
  <c r="F638" i="3"/>
  <c r="F39" i="3" s="1"/>
  <c r="F717" i="3"/>
  <c r="F41" i="3" s="1"/>
  <c r="F546" i="3"/>
  <c r="F34" i="3" s="1"/>
  <c r="F213" i="3"/>
  <c r="F30" i="3" s="1"/>
  <c r="F169" i="4"/>
  <c r="F19" i="4" s="1"/>
  <c r="F933" i="3"/>
  <c r="F45" i="3" s="1"/>
  <c r="F390" i="3"/>
  <c r="F32" i="3" s="1"/>
  <c r="G433" i="1"/>
  <c r="E26" i="1" s="1"/>
  <c r="G407" i="1"/>
  <c r="E25" i="1" s="1"/>
  <c r="G454" i="1"/>
  <c r="E28" i="1" s="1"/>
  <c r="G154" i="1"/>
  <c r="E16" i="1" s="1"/>
  <c r="G114" i="1"/>
  <c r="E14" i="1" s="1"/>
  <c r="G138" i="1"/>
  <c r="E15" i="1" s="1"/>
  <c r="G167" i="1"/>
  <c r="G168" i="1" s="1"/>
  <c r="E18" i="1" s="1"/>
  <c r="G393" i="1"/>
  <c r="E24" i="1" s="1"/>
  <c r="G96" i="1"/>
  <c r="E13" i="1" s="1"/>
  <c r="G225" i="1"/>
  <c r="E19" i="1" s="1"/>
  <c r="G240" i="1"/>
  <c r="E20" i="1" s="1"/>
  <c r="G252" i="1"/>
  <c r="E21" i="1" s="1"/>
  <c r="G310" i="1"/>
  <c r="E22" i="1" s="1"/>
  <c r="G363" i="1"/>
  <c r="E23" i="1" s="1"/>
  <c r="G445" i="1"/>
  <c r="E27" i="1" s="1"/>
  <c r="G37" i="7" l="1"/>
  <c r="G2162" i="6"/>
  <c r="G43" i="6"/>
  <c r="G41" i="6"/>
  <c r="G39" i="6"/>
  <c r="G38" i="6"/>
  <c r="G37" i="6"/>
  <c r="G35" i="6"/>
  <c r="G33" i="6"/>
  <c r="G32" i="6"/>
  <c r="G38" i="7"/>
  <c r="G39" i="7" s="1"/>
  <c r="E25" i="2"/>
  <c r="A71" i="7"/>
  <c r="A53" i="6"/>
  <c r="F48" i="3"/>
  <c r="F21" i="3" s="1"/>
  <c r="F36" i="3"/>
  <c r="F20" i="3" s="1"/>
  <c r="F20" i="4"/>
  <c r="E31" i="2" s="1"/>
  <c r="G29" i="1"/>
  <c r="E23" i="2" s="1"/>
  <c r="G45" i="6" l="1"/>
  <c r="G46" i="6" s="1"/>
  <c r="G47" i="6" s="1"/>
  <c r="E24" i="2"/>
  <c r="F22" i="3"/>
  <c r="E22" i="2" s="1"/>
  <c r="A76" i="7"/>
  <c r="A57" i="6"/>
  <c r="E32" i="2"/>
  <c r="E33" i="2" s="1"/>
  <c r="E26" i="2" l="1"/>
  <c r="E27" i="2" s="1"/>
  <c r="E28" i="2" s="1"/>
  <c r="A81" i="7"/>
  <c r="A63" i="6"/>
  <c r="E34" i="2"/>
  <c r="A86" i="7" l="1"/>
  <c r="A92" i="7" s="1"/>
  <c r="A97" i="7" s="1"/>
  <c r="A102" i="7" s="1"/>
  <c r="E36" i="2"/>
  <c r="A70" i="6"/>
  <c r="E37" i="2" l="1"/>
  <c r="E38" i="2" s="1"/>
  <c r="A107" i="7"/>
  <c r="A76" i="6"/>
  <c r="A112" i="7" l="1"/>
  <c r="A117" i="7" s="1"/>
  <c r="A122" i="7" s="1"/>
  <c r="A82" i="6"/>
  <c r="A126" i="7" l="1"/>
  <c r="A130" i="7" s="1"/>
  <c r="A133" i="7" s="1"/>
  <c r="A136" i="7" s="1"/>
  <c r="A140" i="7" s="1"/>
  <c r="A143" i="7" s="1"/>
  <c r="A153" i="7" s="1"/>
  <c r="A156" i="7" s="1"/>
  <c r="A159" i="7" s="1"/>
  <c r="A91" i="6"/>
  <c r="A162" i="7" l="1"/>
  <c r="A165" i="7" s="1"/>
  <c r="A97" i="6"/>
  <c r="A103" i="6"/>
  <c r="A109" i="6" s="1"/>
  <c r="A168" i="7" l="1"/>
  <c r="A171" i="7" s="1"/>
  <c r="A174" i="7" s="1"/>
  <c r="A115" i="6"/>
  <c r="A119" i="6" l="1"/>
  <c r="A177" i="7"/>
  <c r="A123" i="6" l="1"/>
  <c r="A180" i="7"/>
  <c r="A127" i="6" l="1"/>
  <c r="A183" i="7"/>
  <c r="A186" i="7" s="1"/>
  <c r="A131" i="6" l="1"/>
  <c r="A190" i="7"/>
  <c r="A193" i="7" s="1"/>
  <c r="A196" i="7" s="1"/>
  <c r="A200" i="7" s="1"/>
  <c r="A143" i="6" l="1"/>
  <c r="A205" i="7"/>
  <c r="A218" i="7" s="1"/>
  <c r="A228" i="7" s="1"/>
  <c r="A234" i="7" s="1"/>
  <c r="A240" i="7" s="1"/>
  <c r="A252" i="7" s="1"/>
  <c r="A258" i="7" s="1"/>
  <c r="A264" i="7" s="1"/>
  <c r="A270" i="7" s="1"/>
  <c r="A275" i="7" s="1"/>
  <c r="A280" i="7" s="1"/>
  <c r="A284" i="7" s="1"/>
  <c r="A288" i="7" s="1"/>
  <c r="A299" i="7" s="1"/>
  <c r="A312" i="7" s="1"/>
  <c r="A318" i="7" s="1"/>
  <c r="A325" i="7" s="1"/>
  <c r="A331" i="7" s="1"/>
  <c r="A337" i="7" s="1"/>
  <c r="A343" i="7" s="1"/>
  <c r="A350" i="7" s="1"/>
  <c r="A359" i="7" s="1"/>
  <c r="A365" i="7" s="1"/>
  <c r="A371" i="7" s="1"/>
  <c r="A381" i="7" s="1"/>
  <c r="A385" i="7" s="1"/>
  <c r="A146" i="6" l="1"/>
  <c r="A149" i="6" l="1"/>
  <c r="A152" i="6" l="1"/>
  <c r="A155" i="6" l="1"/>
  <c r="A158" i="6" l="1"/>
  <c r="A161" i="6" s="1"/>
  <c r="A164" i="6" s="1"/>
  <c r="A167" i="6" s="1"/>
  <c r="A170" i="6" s="1"/>
  <c r="A173" i="6" s="1"/>
  <c r="A176" i="6" s="1"/>
  <c r="A179" i="6" s="1"/>
  <c r="A182" i="6" s="1"/>
  <c r="A187" i="6" s="1"/>
  <c r="A190" i="6" s="1"/>
  <c r="A193" i="6" s="1"/>
  <c r="A196" i="6" s="1"/>
  <c r="A199" i="6" s="1"/>
  <c r="A205" i="6" s="1"/>
  <c r="A208" i="6" s="1"/>
  <c r="A212" i="6" s="1"/>
  <c r="A216" i="6" s="1"/>
  <c r="A230" i="6" s="1"/>
  <c r="A236" i="6" s="1"/>
  <c r="A242" i="6" s="1"/>
  <c r="A246" i="6" s="1"/>
  <c r="A253" i="6" s="1"/>
  <c r="A260" i="6" s="1"/>
  <c r="A265" i="6" s="1"/>
  <c r="A270" i="6" s="1"/>
  <c r="A276" i="6" s="1"/>
  <c r="A282" i="6" s="1"/>
  <c r="A289" i="6" s="1"/>
  <c r="A295" i="6" s="1"/>
  <c r="A302" i="6" s="1"/>
  <c r="A308" i="6" s="1"/>
  <c r="A315" i="6" s="1"/>
  <c r="A322" i="6" s="1"/>
  <c r="A328" i="6" s="1"/>
  <c r="A334" i="6" s="1"/>
  <c r="A342" i="6" s="1"/>
  <c r="A349" i="6" s="1"/>
  <c r="A355" i="6" s="1"/>
  <c r="A362" i="6" s="1"/>
  <c r="A369" i="6" s="1"/>
  <c r="A377" i="6" s="1"/>
  <c r="A384" i="6" s="1"/>
  <c r="A391" i="6" s="1"/>
  <c r="A398" i="6" s="1"/>
  <c r="A405" i="6" s="1"/>
  <c r="A413" i="6" s="1"/>
  <c r="A419" i="6" s="1"/>
  <c r="A426" i="6" s="1"/>
  <c r="A436" i="6" s="1"/>
  <c r="A445" i="6" s="1"/>
  <c r="A454" i="6" s="1"/>
  <c r="A462" i="6" s="1"/>
  <c r="A470" i="6" s="1"/>
  <c r="A478" i="6" s="1"/>
  <c r="A486" i="6" s="1"/>
  <c r="A493" i="6" s="1"/>
  <c r="A499" i="6" s="1"/>
  <c r="A507" i="6" s="1"/>
  <c r="A515" i="6" s="1"/>
  <c r="A521" i="6" s="1"/>
  <c r="A527" i="6" s="1"/>
  <c r="A536" i="6" s="1"/>
  <c r="A542" i="6" s="1"/>
  <c r="A549" i="6" s="1"/>
  <c r="A555" i="6" s="1"/>
  <c r="A562" i="6" s="1"/>
  <c r="A570" i="6" s="1"/>
  <c r="A576" i="6" s="1"/>
  <c r="A582" i="6" s="1"/>
  <c r="A589" i="6" s="1"/>
  <c r="A599" i="6" s="1"/>
  <c r="A609" i="6" s="1"/>
  <c r="A621" i="6" s="1"/>
  <c r="A628" i="6" s="1"/>
  <c r="A636" i="6" s="1"/>
  <c r="A643" i="6" s="1"/>
  <c r="A651" i="6" s="1"/>
  <c r="A660" i="6" s="1"/>
  <c r="A665" i="6" s="1"/>
  <c r="A674" i="6" s="1"/>
  <c r="A680" i="6" s="1"/>
  <c r="A687" i="6" s="1"/>
  <c r="A694" i="6" s="1"/>
  <c r="A702" i="6" s="1"/>
  <c r="A708" i="6" s="1"/>
  <c r="A714" i="6" s="1"/>
  <c r="A722" i="6" s="1"/>
  <c r="A728" i="6" s="1"/>
  <c r="A735" i="6" s="1"/>
  <c r="A740" i="6" s="1"/>
  <c r="A744" i="6" s="1"/>
  <c r="A749" i="6" s="1"/>
  <c r="A753" i="6" s="1"/>
  <c r="A758" i="6" s="1"/>
  <c r="A763" i="6" s="1"/>
  <c r="A768" i="6" s="1"/>
  <c r="A772" i="6" s="1"/>
  <c r="A776" i="6" s="1"/>
  <c r="A786" i="6" s="1"/>
  <c r="A792" i="6" s="1"/>
  <c r="A800" i="6" s="1"/>
  <c r="A807" i="6" s="1"/>
  <c r="A814" i="6" s="1"/>
  <c r="A822" i="6" s="1"/>
  <c r="A829" i="6" s="1"/>
  <c r="A836" i="6" s="1"/>
  <c r="A843" i="6" s="1"/>
  <c r="A850" i="6" s="1"/>
  <c r="A857" i="6" s="1"/>
  <c r="A863" i="6" s="1"/>
  <c r="A870" i="6" s="1"/>
  <c r="A880" i="6" s="1"/>
  <c r="A889" i="6" s="1"/>
  <c r="A897" i="6" s="1"/>
  <c r="A905" i="6" s="1"/>
  <c r="A913" i="6" s="1"/>
  <c r="A921" i="6" s="1"/>
  <c r="A928" i="6" s="1"/>
  <c r="A934" i="6" s="1"/>
  <c r="A940" i="6" s="1"/>
  <c r="A947" i="6" s="1"/>
  <c r="A951" i="6" s="1"/>
  <c r="A956" i="6" s="1"/>
  <c r="A960" i="6" s="1"/>
  <c r="A970" i="6" s="1"/>
  <c r="A989" i="6" s="1"/>
  <c r="A1001" i="6" s="1"/>
  <c r="A1013" i="6" s="1"/>
  <c r="A1026" i="6" s="1"/>
  <c r="A1034" i="6" s="1"/>
  <c r="A1043" i="6" s="1"/>
  <c r="A1057" i="6" s="1"/>
  <c r="A1074" i="6" s="1"/>
  <c r="A1091" i="6" l="1"/>
  <c r="A1098" i="6" s="1"/>
  <c r="A1104" i="6" s="1"/>
  <c r="A1112" i="6" s="1"/>
  <c r="A1119" i="6" s="1"/>
  <c r="A1127" i="6" s="1"/>
  <c r="A1134" i="6" s="1"/>
  <c r="A1140" i="6" s="1"/>
  <c r="A1147" i="6" s="1"/>
  <c r="A1154" i="6" s="1"/>
  <c r="A1161" i="6" s="1"/>
  <c r="A1166" i="6" s="1"/>
  <c r="A1176" i="6" s="1"/>
  <c r="A1183" i="6" s="1"/>
  <c r="A1189" i="6" s="1"/>
  <c r="A1195" i="6" s="1"/>
  <c r="A1199" i="6" s="1"/>
  <c r="A1209" i="6" s="1"/>
  <c r="A1217" i="6" s="1"/>
  <c r="A1223" i="6" s="1"/>
  <c r="A1230" i="6" s="1"/>
  <c r="A1236" i="6" s="1"/>
  <c r="A1241" i="6" s="1"/>
  <c r="A1250" i="6" s="1"/>
  <c r="A1255" i="6" s="1"/>
  <c r="A1260" i="6" s="1"/>
  <c r="A1265" i="6" s="1"/>
  <c r="A1271" i="6" s="1"/>
  <c r="A1275" i="6" s="1"/>
  <c r="A1280" i="6" s="1"/>
  <c r="A1284" i="6" s="1"/>
  <c r="A1288" i="6" s="1"/>
  <c r="A1292" i="6" s="1"/>
  <c r="A1305" i="6" s="1"/>
  <c r="A1308" i="6" s="1"/>
  <c r="A1311" i="6" s="1"/>
  <c r="A1314" i="6" s="1"/>
  <c r="A1317" i="6" s="1"/>
  <c r="A1320" i="6" s="1"/>
  <c r="A1323" i="6" s="1"/>
  <c r="A1326" i="6" s="1"/>
  <c r="A1329" i="6" s="1"/>
  <c r="A1342" i="6" s="1"/>
  <c r="A1348" i="6" s="1"/>
  <c r="A1354" i="6" s="1"/>
  <c r="A1360" i="6" s="1"/>
  <c r="A1367" i="6" s="1"/>
  <c r="A1374" i="6" s="1"/>
  <c r="A1381" i="6" s="1"/>
  <c r="A1388" i="6" s="1"/>
  <c r="A1394" i="6" s="1"/>
  <c r="A1401" i="6" s="1"/>
  <c r="A1407" i="6" s="1"/>
  <c r="A1412" i="6" s="1"/>
  <c r="A1417" i="6" s="1"/>
  <c r="A1422" i="6" s="1"/>
  <c r="A1427" i="6" s="1"/>
  <c r="A1433" i="6" s="1"/>
  <c r="A1439" i="6" s="1"/>
  <c r="A1445" i="6" s="1"/>
  <c r="A1451" i="6" s="1"/>
  <c r="A1455" i="6" s="1"/>
  <c r="A1459" i="6" s="1"/>
  <c r="A1463" i="6" s="1"/>
  <c r="A1476" i="6" s="1"/>
  <c r="A1488" i="6" s="1"/>
  <c r="A1509" i="6" s="1"/>
  <c r="A1520" i="6" s="1"/>
  <c r="A1525" i="6" s="1"/>
  <c r="A1530" i="6" s="1"/>
  <c r="A1565" i="6" s="1"/>
  <c r="A1580" i="6" s="1"/>
  <c r="A1588" i="6" s="1"/>
  <c r="A1592" i="6" s="1"/>
  <c r="A1601" i="6" s="1"/>
  <c r="A1608" i="6" s="1"/>
  <c r="A1616" i="6" s="1"/>
  <c r="A1622" i="6" s="1"/>
  <c r="A1629" i="6" s="1"/>
  <c r="A1639" i="6" s="1"/>
  <c r="A1645" i="6" s="1"/>
  <c r="A1653" i="6" s="1"/>
  <c r="A1660" i="6" s="1"/>
  <c r="A1669" i="6" s="1"/>
  <c r="A1674" i="6" s="1"/>
  <c r="A1679" i="6" s="1"/>
  <c r="A1685" i="6" s="1"/>
  <c r="A1691" i="6" s="1"/>
  <c r="A1697" i="6" s="1"/>
  <c r="A1703" i="6" s="1"/>
  <c r="A1709" i="6" s="1"/>
  <c r="A1713" i="6" s="1"/>
  <c r="A1717" i="6" s="1"/>
  <c r="A1723" i="6" s="1"/>
  <c r="A1729" i="6" s="1"/>
  <c r="A1735" i="6" s="1"/>
  <c r="A1740" i="6" s="1"/>
  <c r="A1746" i="6" s="1"/>
  <c r="A1756" i="6" s="1"/>
  <c r="A1763" i="6" s="1"/>
  <c r="A1769" i="6" s="1"/>
  <c r="A1775" i="6" s="1"/>
  <c r="A1781" i="6" s="1"/>
  <c r="A1787" i="6" s="1"/>
  <c r="A1794" i="6" s="1"/>
  <c r="A1800" i="6" s="1"/>
  <c r="A1809" i="6" s="1"/>
  <c r="A1816" i="6" s="1"/>
  <c r="A1824" i="6" s="1"/>
  <c r="A1834" i="6" s="1"/>
  <c r="A1841" i="6" s="1"/>
  <c r="A1856" i="6" s="1"/>
  <c r="A1861" i="6" s="1"/>
  <c r="A1867" i="6" s="1"/>
  <c r="A1875" i="6" s="1"/>
  <c r="A1882" i="6" s="1"/>
  <c r="A1888" i="6" s="1"/>
  <c r="A1894" i="6" s="1"/>
  <c r="A1899" i="6" s="1"/>
  <c r="A1904" i="6" s="1"/>
  <c r="A1909" i="6" s="1"/>
  <c r="A1913" i="6" s="1"/>
  <c r="A1918" i="6" s="1"/>
  <c r="A1920" i="6" s="1"/>
  <c r="A1930" i="6" s="1"/>
  <c r="A1956" i="6" s="1"/>
  <c r="A1965" i="6" s="1"/>
  <c r="A1976" i="6" s="1"/>
  <c r="A1987" i="6" s="1"/>
  <c r="A1997" i="6" s="1"/>
  <c r="A2006" i="6" s="1"/>
  <c r="A2013" i="6" s="1"/>
  <c r="A2019" i="6" s="1"/>
  <c r="A2029" i="6" s="1"/>
  <c r="A2036" i="6" s="1"/>
  <c r="A2043" i="6" s="1"/>
  <c r="A2056" i="6" s="1"/>
  <c r="A2068" i="6" s="1"/>
  <c r="A2072" i="6" s="1"/>
  <c r="A2086" i="6" s="1"/>
  <c r="A2093" i="6" s="1"/>
  <c r="A2098" i="6" s="1"/>
  <c r="A2104" i="6" s="1"/>
  <c r="A2109" i="6" s="1"/>
  <c r="A2115" i="6" s="1"/>
  <c r="A2122" i="6" s="1"/>
  <c r="A2126" i="6" s="1"/>
  <c r="A2132" i="6" s="1"/>
  <c r="A2138" i="6" s="1"/>
  <c r="A2144" i="6" s="1"/>
  <c r="A2148" i="6" s="1"/>
  <c r="A2152" i="6" s="1"/>
  <c r="A2156" i="6" s="1"/>
  <c r="A2166" i="6" s="1"/>
  <c r="A2170" i="6" s="1"/>
</calcChain>
</file>

<file path=xl/sharedStrings.xml><?xml version="1.0" encoding="utf-8"?>
<sst xmlns="http://schemas.openxmlformats.org/spreadsheetml/2006/main" count="5170" uniqueCount="2096">
  <si>
    <t>ELEKTROMONTAŽNA DELA ENOTA ZA DNEVNO OSKRBO VRHNIKA</t>
  </si>
  <si>
    <t>SKUPAJ</t>
  </si>
  <si>
    <t>1</t>
  </si>
  <si>
    <t>kos</t>
  </si>
  <si>
    <t>Za priklop dovodov vgraditi zbiralčni sistem 60mm, za tok 630A s sledečo opremo</t>
  </si>
  <si>
    <t>Cu zbiralke za tok 630A</t>
  </si>
  <si>
    <t>m</t>
  </si>
  <si>
    <t>Nosilec zbiralk</t>
  </si>
  <si>
    <t>Zakjučna prirobnica za nosilec zbiralk</t>
  </si>
  <si>
    <t>kom</t>
  </si>
  <si>
    <t>NV varovalčni ločilnik 160A 3P</t>
  </si>
  <si>
    <t>Merilna letev</t>
  </si>
  <si>
    <t>Tokovni transformatorji, skozni, 100/5A, žigosani</t>
  </si>
  <si>
    <t>Merilna garnitura s polindirektnim števcem za merjenje delovne in jalove energije v skladu s tipizacijo elektro Ljubljana</t>
  </si>
  <si>
    <t>varovalčni vloški za NV 160A/80A</t>
  </si>
  <si>
    <t>Dobava in montaža komunikatorja G3 PLC</t>
  </si>
  <si>
    <t xml:space="preserve">PEN  zbiralka  Cu 40x10mm </t>
  </si>
  <si>
    <t>Vse ožičeno in opremljenko z napisnimi tablicami</t>
  </si>
  <si>
    <t xml:space="preserve"> </t>
  </si>
  <si>
    <t>prostostoječa kovinska, prašno barvana. Komplet z notranjo ploščo in ključavnico. Dim 800x1500x300 na podstavku 10cm</t>
  </si>
  <si>
    <t>glavno stikalo 3x100A za na din letev s tuljavo za daljinski izklop</t>
  </si>
  <si>
    <t>Stikalo na diferenčni tok 40/0,3A</t>
  </si>
  <si>
    <t>Stikalo na diferenčni tok 40/0,03A</t>
  </si>
  <si>
    <t>Varovalčni ločilnik Etimat 3xSTV DO2 63A</t>
  </si>
  <si>
    <t>gH varovalke 16A do 50A</t>
  </si>
  <si>
    <t>3 fazni 4A avtomatski odklopnik B kategorije (kot naprimer Schneider Electric)</t>
  </si>
  <si>
    <t>1 fazni 4A avtomatski odklopnik B kategorije (kot naprimer Schneider Electric)</t>
  </si>
  <si>
    <t>tokovni transformator 100/5A</t>
  </si>
  <si>
    <t>Mrežni analizator ISKRA</t>
  </si>
  <si>
    <t>Tipka v ohišju za daljinski izklop stikala</t>
  </si>
  <si>
    <t>1 fazni 6A avtomatski odklopnik B kategorije (kot naprimer Schneider Electric)</t>
  </si>
  <si>
    <t>RCD tokovno zaščitno stikalo na  diferenčni tok 40/0,3A</t>
  </si>
  <si>
    <t>RCD tokovno zaščitno stikalo na  diferenčni tok 40/0,03A</t>
  </si>
  <si>
    <t>1 fazni 10A avtomatski odklopnik B kategorije (kot naprimer Schneider Electric)</t>
  </si>
  <si>
    <t>1 fazni 10A avtomatski odklopnik C kategorije (kot naprimer Schneider Electric)</t>
  </si>
  <si>
    <t>1 fazni 16A avtomatski odklopnik C kategorije (kot naprimer Schneider Electric)</t>
  </si>
  <si>
    <t>3 fazni 16A avtomatski odklopnik C kategorije (kot naprimer Schneider Electric)</t>
  </si>
  <si>
    <t>astro ura</t>
  </si>
  <si>
    <t>Rele 1f 20A, 230V</t>
  </si>
  <si>
    <t>stikalo 102 za na din letev</t>
  </si>
  <si>
    <t>prenapetostni odvodnik razred IIC</t>
  </si>
  <si>
    <t xml:space="preserve">PE zbiralka </t>
  </si>
  <si>
    <t xml:space="preserve">N sponka </t>
  </si>
  <si>
    <t>VS sponke od 4 do 16mm2, komplet s spojnim in pritrdilnim materialom</t>
  </si>
  <si>
    <t>Din letev 32</t>
  </si>
  <si>
    <t>UPO profil</t>
  </si>
  <si>
    <t>POK kanal 100</t>
  </si>
  <si>
    <t>POK kanal 60</t>
  </si>
  <si>
    <t>vse ožičeno in opremljeno z napisnimi tablicami</t>
  </si>
  <si>
    <t>kpl</t>
  </si>
  <si>
    <t>3. Dobava in montaža  podometnega  električnega razdelilca ER-nadstropje</t>
  </si>
  <si>
    <t>Podometni razdelilnik 120 moduln komplet z notranjo ploščo in ključavnico za zaklepanje</t>
  </si>
  <si>
    <t>glavno stikalo 3x50A za na din letev</t>
  </si>
  <si>
    <t>Tokovno zaščitno stikalo na difderenčni tok 40/0,3A</t>
  </si>
  <si>
    <t>Tokovno zaščitno stikalo na difderenčni tok 40/0,03A</t>
  </si>
  <si>
    <t xml:space="preserve">1 fazni 10A avtomatski odklopnik B kategorije </t>
  </si>
  <si>
    <t>1 fazni 10A avtomatski odklopnik C kategorije</t>
  </si>
  <si>
    <t>1 fazni 16A avtomatski odklopnik C kategorij</t>
  </si>
  <si>
    <t xml:space="preserve">3 fazni 16A avtomatski odklopnik C kategorije </t>
  </si>
  <si>
    <t>Odvodniki prenapetosti protek C</t>
  </si>
  <si>
    <t>Pok kanal do100mm</t>
  </si>
  <si>
    <t>VS sponke od 4 do 10mm2, komplet s spojnim in pritrdilnim materialom</t>
  </si>
  <si>
    <t>4. Dobava in montaža  nadometnega stikalnega bloka R-kotlovnica</t>
  </si>
  <si>
    <t>Nadometna razdelilna omara 600x800x250, z enojnimi vrati, ključavnico, notranjo ploščo,prašno barvana v ralu po izbiri investitorja</t>
  </si>
  <si>
    <t>glavno stikalo s tuljvo za daljinski izklop, za montažo na din letev D 3x63A</t>
  </si>
  <si>
    <t>1 fazni 4A avtomatski odklopnik B kategorije</t>
  </si>
  <si>
    <t xml:space="preserve">1 fazni 6A avtomatski odklopnik B kategorije </t>
  </si>
  <si>
    <t xml:space="preserve">1 fazni 10A avtomatski odklopnik C kategorije </t>
  </si>
  <si>
    <t xml:space="preserve">1 fazni 16A avtomatski odklopnik C kategorije </t>
  </si>
  <si>
    <t>3 fazni 16A avtomatski odklopnik C kategorije</t>
  </si>
  <si>
    <t>pomožni reler,230V za na din letev, dva delovna in dva mirna kontakta</t>
  </si>
  <si>
    <t>kontaktor,230V 3x25A zaprt za na din letev, dva delovna in dva mirna kontakta</t>
  </si>
  <si>
    <t>Signalna svetilka 230V, zelena, za montažo na vrata stikalnega bloka</t>
  </si>
  <si>
    <t>Signalna svetilka 230V,rdeča, za montažo na vrata stikalnega bloka</t>
  </si>
  <si>
    <t>Pok kanal 40mm</t>
  </si>
  <si>
    <t>5. Dobava in montaža  nadometnega stikalnega bloka za požarne lopute</t>
  </si>
  <si>
    <t>glavno stikalo, za montažo na din letev D 1x25A</t>
  </si>
  <si>
    <t xml:space="preserve">1 fazni 4A avtomatski odklopnik C kategorije </t>
  </si>
  <si>
    <t xml:space="preserve">1 fazni 4A avtomatski odklopnik B kategorije </t>
  </si>
  <si>
    <t>kontakror 10A s tuljavo 24VDC, prožen iz požarne centraleza zapiranje loput</t>
  </si>
  <si>
    <t>Signalna svetilka 24V, zelena lopute odprte</t>
  </si>
  <si>
    <t>VS sponke 2,5mm2</t>
  </si>
  <si>
    <t>6. Dobava in montaža  stikalnega tabloja za tipke za odpiranje žaluzij</t>
  </si>
  <si>
    <t>Podometna omara 18 modulna</t>
  </si>
  <si>
    <t>Tipka odpira - zapira za odpiranje in zapiranje žaluzij, za montažo na din letev</t>
  </si>
  <si>
    <t>vse opremljeno, ožičeno, označeno in stavljanje v pogon.</t>
  </si>
  <si>
    <t>skupaj dva stikalna tabloja</t>
  </si>
  <si>
    <t>Podometna omara 12 modulna</t>
  </si>
  <si>
    <t>stikalo za odpiranje luči, nvadno, za montažo na din letev</t>
  </si>
  <si>
    <t>vse montirano, ožičeno, označeno in stavljanje v pogon.</t>
  </si>
  <si>
    <t>perforirane pocinkane kabelske policePK 50 komplet s spojnim in pritrdilnim materialom za montažo delno na stropna in delno na stenska pritrdila</t>
  </si>
  <si>
    <t>perforirane pocinkane kabelske police PK 100 komplet s spojnim in pritrdilnim matewrialom za montažo delno na stropna in delno na stenska pritrdila</t>
  </si>
  <si>
    <t>perforirane pocinkane kabelske police PK 200 komplet s spojnim in pritrdilnim matewrialom za montažo delno na stropna in delno na stenska pritrdila</t>
  </si>
  <si>
    <t>PN cev komplet z nosilci, loki in končnimi elementmi brezhalogena</t>
  </si>
  <si>
    <t>kabel RV-K 4x50mm2 za napajanje stikalnega bloka R-G, iz merilne omare, komplet s kabelskimi čevlji in končniki, ter priklopom kabla,PRED NABAVO IZMERI TOČNO DOLŽINO</t>
  </si>
  <si>
    <t>kabel  5x16mm2 nehalogen, LSZH (LSOH)  za napajanje dvigala, komplet s spojnim in pritrdilnim materialom,  položen  na kabelske police</t>
  </si>
  <si>
    <t>kabel  5x10mm2 nehalogen, LSZH (LSOH)  za napajanje toplotne črpalke, komplet s spojnim in pritrdilnim materialom,  položen  na kabelske police in v kabelsko kanalizacijo</t>
  </si>
  <si>
    <t>kabel  5x6mm2 nehalogen, LSZH (LSOH)  za napajanje toplotne črpalke, in kotlovnice komplet s spojnim in pritrdilnim materialom,  položen  na kabelske police in v kabelsko kanalizacijo</t>
  </si>
  <si>
    <t>dobava in montaža kabla 2x1,5mm halogen fraj klasa LSZH (LSOH), položenega  v podometne rebraste, samogasne cevi</t>
  </si>
  <si>
    <t>dobava in montaža kabla 3x1,5mm halogen free klasa LSZH (LSOH), položenega delno  v podometne rebraste, samogasne cevi, delno na kabelske police in delno na stropna pritrdila</t>
  </si>
  <si>
    <t>dobava in montaža kabla 4x1,5mm halogen free klasa LSZH (LSOH), položenega delno  v podometne rebraste, samogasne cevi, delno na kabelske police in delno na stropna vešala</t>
  </si>
  <si>
    <t>dobava in montaža kabla 5x1,5mm halogen free klasa LSZH (LSOH), položenega delno  v podometne rebraste, samogasne cevi, delno na kabelske police in delno na stropna vešala</t>
  </si>
  <si>
    <t>dobava in montaža kabla 7x1,5mm halogen free klasa LSZH (LSOH), položenega delno  v podometne rebraste, samogasne cevi, delno na kabelske police in delno na stropna vešala</t>
  </si>
  <si>
    <t>dobava in montaža kabla 3x2,5mm halogen free, klasa LSZH (LSOH), položenega delno  v podometne rebraste, samogasne cevi, delno na kabelske police in delno na stropna vešala</t>
  </si>
  <si>
    <t>dobava in montaža kabla 5x2,5mm halogen free, klasa LSZH (LSOH), položenega delno  v podometne rebraste, samogasne cevi, delno na kabelske police in delno na stropna vešala</t>
  </si>
  <si>
    <t>kabel J-H(st)H 1x2x0,8mm zelene barve, za povezave strojnih elementov, delno položen na kabelske police delno v instalacijske cevi, delno na atropna vešala, klasw hqalogen fre LSZH (LSOH)</t>
  </si>
  <si>
    <t>P/f žica 6mm2 (rumeno-zelena) brezhalogena, za izvedbo dodatnega izenačenja potencialov</t>
  </si>
  <si>
    <t>nadometne razdelilne doze 100x100 brezhalogene</t>
  </si>
  <si>
    <t>nadometne  razdelilna doza 100x150 brezhalogene</t>
  </si>
  <si>
    <t>instalacijska cev rebrasta, HFT, fi 16, brezhalogena  LSFOH, za namestitev na objemke nad spuščenim stropom</t>
  </si>
  <si>
    <t>instalacijska cev rebrasta , samogasna fi 16, za namestitev v stene</t>
  </si>
  <si>
    <t>instalacijska RBT fii 23,za namestitev v beton ali zemljo</t>
  </si>
  <si>
    <t>instalacijska cev  stg fi 65</t>
  </si>
  <si>
    <t>instalacijska cev RBT  fi 36</t>
  </si>
  <si>
    <t>stropna vešala za 2 kabla ognjeodporna</t>
  </si>
  <si>
    <t xml:space="preserve">stropna vešala za 4 kabla ognjeodporna </t>
  </si>
  <si>
    <t>Dobava in montaža IR senzor prisotnosti  stenski 180 stopin, mora biti najvišje kakovosti z garancijo najmanj 5 let</t>
  </si>
  <si>
    <t>IR senzor prisotnosti  stropni 360 stopin, mora biti najvišje kakovosti z garancijo najmanj 5let</t>
  </si>
  <si>
    <t>Dobava in montaža IR senzor prisotnosti  stropni 360 stopin,za vklaplanje luči v hodnikih preko DALIeco kontrol tip OSRAM  DALI LS/PD LI</t>
  </si>
  <si>
    <t>Dobava in montaža IR senzor prisotnosti, nameščenega v podometno dozo, komplet z nosilcem in okrasnim pokrovom</t>
  </si>
  <si>
    <t>modulno navadno stikalo p.o., komplet z dozo nosilcem in okrasnim pokrovom, kot napr. TEM Čatež</t>
  </si>
  <si>
    <t>modulno navadno stikalo v nadometni dori za prižiganje luči v jašku dvigala napr. TEM Čatež</t>
  </si>
  <si>
    <t>modulno izmenično stikalo p.o., komplet z dozo nosilcem in okrasnim pokrovom, kot napr. TEM Čatež</t>
  </si>
  <si>
    <t>modulno križno  stikalo p.o., komplet z dozo nosilcem in okrasnim pokrovom, kot napr. TEM Čatež</t>
  </si>
  <si>
    <t xml:space="preserve">Tipkalo  za odpiranje in zapiranje žaluzij, ali strešnih oken, komplet s podometno dozo, nosilcem in okrasnim pokrovok, kot napr. TEM Čatež </t>
  </si>
  <si>
    <t>Šuko vtičnica enojna,  modulna, komplet s podometno dozo, nosilcem in okrasnim pokrovom, kot napr. TEM čatež</t>
  </si>
  <si>
    <t>Šuko vtičnica dvojna,  modulna, komplet s podometno dozo, nosilcem in okrasnim pokrovom, kot napr. TEM Čatež</t>
  </si>
  <si>
    <t>Šuko vtičnica dvojna,  modulna, komplet z dozo in okarasnim pokrovom za montažo v kanal nad posteljami</t>
  </si>
  <si>
    <t>Šuko vtičnica trojna,  modulna, komplet s podometno  dozo, nosilcem in okrasnim pokrovom, kot napr. TEM Čatež</t>
  </si>
  <si>
    <t>Stalni priklop, komplet z p.o. dozo , sponko in pokrovom</t>
  </si>
  <si>
    <t xml:space="preserve">Šuko vtičnica modulna p.o.komplet z dozo nosilcem in pokrovom IP55, kot napr. TEM Čatež  </t>
  </si>
  <si>
    <t>Šuko vtičnica modulna, komplet z nadometno dozo,</t>
  </si>
  <si>
    <t>priklop zunanje enote toplotne črpalke, komplet s kabelskimi čevlji in končniki</t>
  </si>
  <si>
    <t>priklop bojlerja</t>
  </si>
  <si>
    <t>priklop stropnih konvektorjev, komplet s korektorjem v posameznem prostoru</t>
  </si>
  <si>
    <t>priklop talnih konvektorjev, komplet s korektorjem v napravi</t>
  </si>
  <si>
    <t>prikolp strešnih okenj in stikal za odpiranje in zapiranje</t>
  </si>
  <si>
    <t>priklop žaluzij, komplet s stikalom za dvig in spust</t>
  </si>
  <si>
    <t>Priklop avtomatskih drsnih vrat</t>
  </si>
  <si>
    <t>Izvedba izenačitve potenc.v toplotni postaji s povezavo vseh kovinskih mas na skupno zbiralko za izenačitev potenciala,  komplet z pritrdilnim in vijačnim materialom.</t>
  </si>
  <si>
    <t>izvedba izenačitve potenciala ostalih kovinskih mas v objektu, z vijačenjem in povezavo na skupno zbiralko za izenačitev potencialov</t>
  </si>
  <si>
    <t>razni priklopi elementov strojnih instalaciji na električni pogon v kotlovnici</t>
  </si>
  <si>
    <t xml:space="preserve">Video domofon z eno zunanjo in eno notranjo enoto, povezan z DETC napravo, z možnostjo odpiranja vhodnih vrat </t>
  </si>
  <si>
    <t>Požarno tesnilna masa za zatesnjevje prehodov kabelskih polic na meji požarnega sektorja</t>
  </si>
  <si>
    <t>9. Dobava in montaža vodovnega materiala za univerzalno ožičenje</t>
  </si>
  <si>
    <t>UTP kabe lCAT6A 4x2x0,6mm2, halogen free, mora zagotavljati pogojem LSZH (LSOH)</t>
  </si>
  <si>
    <t>enojna podatkovna vtičnica cat 6A 1xRJ45) s podometno dozo nosilcem in okrasnim pokrovom.</t>
  </si>
  <si>
    <t>dvojna podatkovna vtičnica cat 6A (2xRJ45) komplet s podometno dozo, nosilcem in okrasnim pokrovom</t>
  </si>
  <si>
    <t>Single mode optični 12 vlkaken kabel, komplet z dobavo in montažo ter zaključkom v TK o mari in v omari strukturalnega ožičenja</t>
  </si>
  <si>
    <t>dostopna točka access point , montirati nad spuščen strop kot naprimer ZYXEL NVA</t>
  </si>
  <si>
    <t>perforirane pocinkane kabelske police PK 50 komplet s spojnim in pritrdilnim materialom za montažo delno na stropna in delno na stenska pritrdila zajete v popisu  vodovnem materialu</t>
  </si>
  <si>
    <t xml:space="preserve">perforirane pocinkane kabelske police PK 100 komplet s spojnim in pritrdilnim materialom za montažo delno na stropna in delno na stenska pritrdila zajete v popisu vodovnega materiala </t>
  </si>
  <si>
    <t>zaščitna rebrasta samogasna cev fi 50</t>
  </si>
  <si>
    <t>zaščitna rebrasta samogasna cev RBT fi 36</t>
  </si>
  <si>
    <t>zaščitna rebrasta cev HFT fi 16</t>
  </si>
  <si>
    <t>stropna vešala za 2 kabla</t>
  </si>
  <si>
    <t>meritve UTP CAT 6a s certifikatom</t>
  </si>
  <si>
    <t>10. Komunikacijska omara in pasivna oprema v omari, locirani v sestrski sobi</t>
  </si>
  <si>
    <t>omara strukturiranega ožičenja v sestavi:</t>
  </si>
  <si>
    <t>omara višine 42HE dim 2000x600x600mm, s stranicami, steklenimi vrati, koleščki, ventilatorjem in napajalnim modulom 6 vtičnic s prenapetostno zaščito</t>
  </si>
  <si>
    <t>19 palčni razdelilec 7x220V s stikalom in prenapetostno zaščito, 1U</t>
  </si>
  <si>
    <t>19 palčna polica 400 mm, nosilnost do 12 kg</t>
  </si>
  <si>
    <t>19 palčni urejevalnik kablov, 1U</t>
  </si>
  <si>
    <t>19 palčni delilni panel 24xRJ45, Kat. 6A za UTP kabel, EN 50173, 1U</t>
  </si>
  <si>
    <t>meritve UTP CAT 6 s certifikatom</t>
  </si>
  <si>
    <t>povezovalni kabli RJ 45 dolžine 1m</t>
  </si>
  <si>
    <t>UPS naprava 3000VA</t>
  </si>
  <si>
    <t>11.DOIBAVA IN MONTAŽA SVETILK KOMPLET S SPOJNIM IN PRITRDILNIM MATERIALOM IN ŽARNICAMI.</t>
  </si>
  <si>
    <t>Notranja svetila</t>
  </si>
  <si>
    <t>L1</t>
  </si>
  <si>
    <t>Vgradna okrogla LED svetilka z vidnim robom, dimenzije pribl. fi 300 mm.
Montaža: vgradna z vidnim robom (RV). Svetlobni vir: PCB LED moduli visoke svetilnosti, mid-power SMD LED, CRI &gt; 80, barvno odstopanje MacAdam ≤ 3, 50.000h L80 B10. Optika: satiniran opalni PMMA difuzor (SOP). Ohišje: jeklena pločevina, prašno barvana. Napajalnik: integriran visoko učinkoviti LED konverter s konstantnim tokom (FO). IP zaščita: 43. Svetlobni tok min: 1700lm. Moč max: 20W, tako kot Intra lighting</t>
  </si>
  <si>
    <t>18271411401 Lona RV 300 h100 SOP 1750 lm 19 W 840 FO IP43 white</t>
  </si>
  <si>
    <t>KOS</t>
  </si>
  <si>
    <t>L2</t>
  </si>
  <si>
    <t>Vgradna okrogla LED svetilka z vidnim robom, dimenzije pribl. fi 400 mm.
Montaža: vgradna z vidnim robom (RV). Svetlobni vir: PCB LED moduli visoke svetilnosti, mid-power SMD LED, CRI &gt; 80, barvno odstopanje MacAdam ≤ 3, 50.000h L80 B10. Optika: satiniran opalni PMMA difuzor (SOP). Ohišje: jeklena pločevina, prašno barvana. Napajalnik: integriran visoko učinkoviti LED konverter s konstantnim tokom (FO). IP zaščita: 43. Svetlobni tok min: 2600lm. Moč max: 30W, tako kot Intra lighting</t>
  </si>
  <si>
    <t>18271412401 Lona RV 400 h100 SOP 2700 lm 25 W 840 FO IP43 white</t>
  </si>
  <si>
    <t>L3</t>
  </si>
  <si>
    <t>Vgradna okrogla LED svetilka z vidnim robom, dimenzije pribl. fi 600 mm.
Montaža: vgradna z vidnim robom (RV). Svetlobni vir: PCB LED moduli visoke svetilnosti, mid-power SMD LED, CRI &gt; 80, barvno odstopanje MacAdam ≤ 3, 50.000h L80 B10. Optika: satiniran opalni PMMA difuzor (SOP). Ohišje: jeklena pločevina, prašno barvana. Napajalnik: integriran visoko učinkoviti LED konverter s konstantnim tokom (FO). IP zaščita: 43. Svetlobni tok min: 2600lm. Moč max: 30W, tako kot Intra lighting</t>
  </si>
  <si>
    <t>18271413C11 Lona RV 600 h120 SOP 2650 lm 25 W 840 FO IP43 white</t>
  </si>
  <si>
    <t>L4</t>
  </si>
  <si>
    <t>Vgradna okrogla LED svetilka z vidnim robom, dimenzije pribl. fi 900 mm.
Montaža: vgradna z vidnim robom (RV). Svetlobni vir: PCB LED moduli visoke svetilnosti, mid-power SMD LED, CRI &gt; 80, barvno odstopanje MacAdam ≤ 3, 50.000h L80 B10. Optika: satiniran opalni PMMA difuzor (SOP). Ohišje: jeklena pločevina, prašno barvana. Napajalnik: integriran visoko učinkoviti LED konverter s konstantnim tokom (FO). IP zaščita: 43. Svetlobni tok min: 6000lm. Moč max: 65W, tako kot Intra lighting</t>
  </si>
  <si>
    <t>18271414C11 Lona RV 950 h120 SOP 6500 lm 61 W 840 FO IP43 white</t>
  </si>
  <si>
    <t>L5</t>
  </si>
  <si>
    <t>Stenska kvadratna asimetrična LED svetilka z vgradno dozo, dimenzije pribl. 100x100 mm.
Montaža nadgradna, z vgradno doro za LED konverter s konstantnim tokom (FO). Aluminijasto ohišje prašno barvano v belo barvo. Asimetrični odbojnik iz anodiziranega aluminija srebrne barve. CRI &gt; 80. IP65. Svetlobni tok min: 100lm. Moč max: 3W, tako kot Diomede</t>
  </si>
  <si>
    <t>900621002 MODULO A SQ 107 lm 2,4 W 840 FO IP65 white</t>
  </si>
  <si>
    <t xml:space="preserve">702120106 DR 8W 350mA 24V DC STC/U TCI                     </t>
  </si>
  <si>
    <t>L6</t>
  </si>
  <si>
    <t>Linijska stenska LED svetilka, dimenzije približno 1500x95x120mm. 
Montaža: stenska (W). Svetlobni vir: PCB LED moduli visoke svetilnosti, mid-power SMD LED, CRI &gt; 80, barvno odstopanje MacAdam ≤ 3, 50.000h L80 B10. Optika: satiniran opalni polikarbonatni difuzor (SOP). Svetlobni vir: svetlobna porazdelitev: direktna (2340lm 18,5W), indirektna (3635lm 28,2W), nočna (260lm 2,7W) in modul bralna lučka (470lm 4W). Na ohišju dodani 2x navadni mrežni vtičnici bele barve, 1x podatkovna vtičnica RJ45. Barva svetlobe 4000K. Ohišje: profil iz ekstrudiranega aluminija, prašno barvan. Predstikalna naprava: integriran visoko učinkoviti LED konverter s konstantnim tokom (FO). IP zaščita: 40.  Svetlobni tok min: 6700lm. Moč max: 53,4W, tako kot Intra lighting</t>
  </si>
  <si>
    <t>Medis Home L1500mm 6705lm 53,4W SOP 840</t>
  </si>
  <si>
    <t>L7</t>
  </si>
  <si>
    <t>Industrijska LED svetilka, dimenzije: 1277X101mm.
Montaža: stropna. Svetlobni vir: PCB LED moduli visoke svetilnosti, mid-power SMD LED, CRI &gt; 80, barvno odstopanje MacAdam ≤ 3, 50.000h L80 B10. Optika: satiniran opalni polikarbonatni difuzor. Ohišje: polikarbonat. 
Napajalnik: integriran visoko učinkoviti LED konverter s konstantnim tokom (FO). IP zaščita: 66. Svetlobni tok min: 3000 lm. Moč max: 30W, tako kot Intra lighting</t>
  </si>
  <si>
    <t>15711412000 5700 3200 lm 27 W 840 FO L1277mm IP66</t>
  </si>
  <si>
    <t>L8</t>
  </si>
  <si>
    <t>Stenska linijska LED svetilka, dimenzije: 845x36mm.
Montaža: stenska (W). Svetlobni vir: PCB LED moduli visoke svetilnosti, mid-power SMD LED, CRI &gt; 80, barvno odstopanje MacAdam ≤ 3, 50.000h L80 B10. Optika: satiniran opalni polikarbonatni difuzor (SOP). Ohišje: profil iz ekstrudiranega aluminija, prašno barvan. Predstikalna naprava: integriran visoko učinkoviti LED konverter s konstantnim tokom (FO). IP zaščita: 40. Svetlobni tok min: 1200lm. Moč max: 20W, tako kot Intra lighting</t>
  </si>
  <si>
    <t>13316406201 Minus C 1600 lm 15 W 840 L845 mm FO IP40 white</t>
  </si>
  <si>
    <t>L10</t>
  </si>
  <si>
    <t>Vgradna okrogla LED svetilka z vidnim robom, dimenzije pribl. fi 300 mm.
Montaža: vgradna z vidnim robom (RV). Svetlobni vir: PCB LED moduli visoke svetilnosti, mid-power SMD LED, CRI &gt; 80, barvno odstopanje MacAdam ≤ 3, 50.000h L80 B10. Optika: satiniran opalni PMMA difuzor (SOP). Ohišje: jeklena pločevina, prašno barvana. Napajalnik: integriran visoko učinkoviti LED z regulacijskim izhodom (DALI). IP zaščita: 43. Svetlobni tok min: 1700lm. Moč max: 20W, tako kot Intra lighting</t>
  </si>
  <si>
    <t>18271112401 Lona RV 408 h100 SOP 2700 lm 25 W 840 DALI IP43 white</t>
  </si>
  <si>
    <t>702150089 Cu 905 HELVAR</t>
  </si>
  <si>
    <t xml:space="preserve">702150081 Sens iDIM SENSE cod.314 HELVAR </t>
  </si>
  <si>
    <t xml:space="preserve">702150083 Sens iDIM SENSE cod.313 HELVAR  </t>
  </si>
  <si>
    <t xml:space="preserve">702150094 Cu 402 HELVAR                                    </t>
  </si>
  <si>
    <t>zagon</t>
  </si>
  <si>
    <t>L12</t>
  </si>
  <si>
    <t>Stropna okrogla LED svetilka, dimenzije fi pribl.300 mm. 
Montaža: stropna (C). Svetlobni vir: PCB LED moduli visoke svetilnosti, mid-power SMD LED, CRI &gt; 80, barvno odstopanje MacAdam ≤ 3, 50.000h L80 B10. Optika: satiniran opalni PMMA difuzor (SOP). Ohišje: aluminij, prašno barvan. Napajalnik: integriran visoko učinkoviti LED konverter s konstantnim tokom (FO). IP zaščita: 43. Svetlobni tok min: 1750lm. Moč max:19W, tako kot Intra lighting</t>
  </si>
  <si>
    <t>18272412401 Lona C/S 300 h100 SOP 1750 lm 19 W 840 FO IP43 white</t>
  </si>
  <si>
    <t>L13</t>
  </si>
  <si>
    <t>Stropna okrogla LED svetilka, dimenzije fi pribl. 400 mm. 
Montaža: stropna (C). Svetlobni vir: PCB LED moduli visoke svetilnosti, mid-power SMD LED, CRI &gt; 80, barvno odstopanje MacAdam ≤ 3, 50.000h L80 B10. Optika: satiniran opalni PMMA difuzor (SOP). Ohišje: aluminij, prašno barvan. Napajalnik: integriran visoko učinkoviti LED konverter s konstantnim tokom (FO). IP zaščita: 43. Svetlobni tok min: 2500lm. Moč max: 30W, tako kot Intra lighting</t>
  </si>
  <si>
    <t>18272412401 Lona C/S 400 h100 SOP 2700 lm 25 W 840 FO IP43 white</t>
  </si>
  <si>
    <t>L14</t>
  </si>
  <si>
    <t>Stropna okrogla LED svetilka, dimenzije fi pribl. 600 mm. 
Montaža: stropna (C). Svetlobni vir: PCB LED moduli visoke svetilnosti, mid-power SMD LED, CRI &gt; 80, barvno odstopanje MacAdam ≤ 3, 50.000h L80 B10. Optika: satiniran opalni PMMA difuzor (SOP). Ohišje: aluminij, prašno barvan. Napajalnik: integriran visoko učinkoviti LED konverter s konstantnim tokom (FO). IP zaščita: 43. Svetlobni tok min: 3000lm. Moč max: 30W, tako kot Intra lighting</t>
  </si>
  <si>
    <t>18272413C01 Lona C/S 600 h120 SOP 2650 lm 25 W 840 FO IP20 white</t>
  </si>
  <si>
    <t>L15</t>
  </si>
  <si>
    <t>Stropna okrogla LED svetilka, dimenzije fi pribl. 900 mm. 
Montaža: stropna (C). Svetlobni vir: PCB LED moduli visoke svetilnosti, mid-power SMD LED, CRI &gt; 80, barvno odstopanje MacAdam ≤ 3, 50.000h L80 B10. Optika: satiniran opalni PMMA difuzor (SOP). Ohišje: aluminij, prašno barvan. Napajalnik: integriran visoko učinkoviti LED konverter s konstantnim tokom (FO). IP zaščita: 43. Svetlobni tok min: 6600lm. Moč max: 65W, tako kot Intra lighting</t>
  </si>
  <si>
    <t>18272414C01 Lona C/S 900 h120 SOP 6500 lm 61 W 840 FO IP20 white</t>
  </si>
  <si>
    <t>L17</t>
  </si>
  <si>
    <t>Stropna okrogla LED svetilka, dimenzije fi pribl. 400 mm. 
Montaža: stropna (C). Svetlobni vir: PCB LED moduli visoke svetilnosti, mid-power SMD LED, CRI &gt; 80, barvno odstopanje MacAdam ≤ 3, 50.000h L80 B10. Optika: satiniran opalni PMMA difuzor (SOP). Ohišje: aluminij, prašno barvan. Napajalnik: integriran visoko učinkoviti LED konverter s konstantnim tokom (FO). IP zaščita: 43. Svetlobni tok min: 2800lm. Moč max: 30W, tako kot Intra lighting</t>
  </si>
  <si>
    <t>18272112401 Lona C/S 400 h100 SOP 2700 lm 25 W 840 DALI IP43 white</t>
  </si>
  <si>
    <t>ZUNANJA  SVETILA</t>
  </si>
  <si>
    <t>Z1</t>
  </si>
  <si>
    <t>Pravokotna stenska LED svetilka. Dimenzije pribl. 197x70x197 mm.
Montaža: stenska. Vir svetlobe (12,1Wled) Power Led, CRI≥80. Barva svetlobe 3000K. Kot svetlobnega žarka 65 °. Optika: peskano steklo, pritrjeno s silikonskim lepilom. Ohišje: aluminij, prašno barvan, obdelan s protikorozijskim slojem. Napajanje na 220-240V, vgrajen napajalnik 50 / 60Hz. IP zaščita: 65. Svetlobni tok min: 2x1100lm. Moč max: 2x13W, tako kot Diomede</t>
  </si>
  <si>
    <t>901011114 Divar 3000K 65° 2x12,1W  2x1137lm 220-240V grafite</t>
  </si>
  <si>
    <t>Z2</t>
  </si>
  <si>
    <t>Nadgradni projektor, za montažo na steber. Dimenzije pribl. 320x190x65mm. Montaža na steber (potrebno naročiti posebej in ni predmet popisa). Vir svetlobe (16,8Wled) Power Led, CRI≥80. Barva svetlobe 3000K. Kot svetlobnega žarka 65 °. Optika: črno kaljeno steklo, pritrjeno s silikonskim lepilom. Ohišje: lit aluminij, prašno barvan, obdelan s protikorozijskim slojem. Napajanje na 220-240V, vgrajen napajalnik 50 / 60Hz. IP zaščita: 65. Primerni za montažo na drog fi 76, ali fi 60 z adapterjem za drog in enojno ali dvojno ročico (potrebno naročiti ločeno). Svetlobni tok min: 4800lm. Moč max: 36W, tako kot Diomede</t>
  </si>
  <si>
    <t xml:space="preserve">900511064 Miron 24 3000K 65° 36W  4805lm 220-240V grafite (montaža na steber) </t>
  </si>
  <si>
    <t>Z4</t>
  </si>
  <si>
    <t>901511014  Zeus h315mm 3000K 10W  362lm 220-240V grafite</t>
  </si>
  <si>
    <t>9042 TIRAFONDI</t>
  </si>
  <si>
    <t>9005 CONNETTORE 3-4 VIE IP68</t>
  </si>
  <si>
    <t>Z5</t>
  </si>
  <si>
    <t>Nadgradna stropna LED svetilka. Dimenzije fi 230 mm.
Montaža: stropna. Vir svetlobe (12,3Wled) Mid power Led, CRI≥80. Barva svetlobe 3000K. Optika: opalni polikarbonatni difuzor, UV zaščita, pritrjen s silikonskim lepilom. Ohišje: lit aluminij, prašno barvan obdelan s protikorozijskim slojem. Napajanje na 220-240V, vgrajen napajalnik 50 / 60Hz. IP zaščita: 65. Svetlobni tok min: 1500lm. Moč max: 13W, tako kot Diomede</t>
  </si>
  <si>
    <t>900717002 Aria fi 320mm 3000K 12,3W  1538lm 220-240V white</t>
  </si>
  <si>
    <t>Varnostna razsvetljava</t>
  </si>
  <si>
    <t xml:space="preserve">Varnostna svetilka za označevanje izhodov montirana na stropu,
Montaža: Stropna; Autonomija: 3h; Moč: max 1W; Barva ohišja: Bela; kontrola delovanja s centralnim nadzorom; V kompletu z ustreznim piktogramom.
</t>
  </si>
  <si>
    <t xml:space="preserve">Varnostna svetilka za osvetljevanje hodnikov,
Montaža: Nadometna; Autonomija: 3h; Moč: max 1W; Svetlobni tok: min: 190lm; Barva ohišja: Bela; kontrola delovanja s centralnim nadzorom
</t>
  </si>
  <si>
    <t>Centralno nadzorna enota varnostne razsvetljave</t>
  </si>
  <si>
    <t>okov E27 za začasno montažo v nadstropju, za preizkus instalacije</t>
  </si>
  <si>
    <t>led žarnica 2000lm</t>
  </si>
  <si>
    <t>UTP cad 6 halogen free, za povezavo med svetilkami varnostne razsvetljave in kontrolerjem RUBIC UNA, nameščen v R-nadst.1</t>
  </si>
  <si>
    <t>Zagon varnostne razsvetljave</t>
  </si>
  <si>
    <t>12.'SISTEM AVT. ODKRIVANJA IN JAVLJANJA POŽARA</t>
  </si>
  <si>
    <t>Adresna centralna naprava SINTESO FC2020, za 2x FDnet adresni zanki, max.252 adresnih elementov. Možnost povezave centralne naprave v mrežo central FCnet. Spomin za 1000 dogodkov. Ethernet priključek RJ45. Možnost oddaljenega dostopa in upravljanja sistema preko Ethernet mreže. Možna integracija na varnostne nadzorne sisteme preko BACnet protokola. 
V kompletu z upravljalno prikazovalno enoto (grafični LCD prikazovalnik z 8 vrsticami), napajalnikom 24V/70W in ohišjem za AKU max.2x12Ah.</t>
  </si>
  <si>
    <t xml:space="preserve">AKU baterija 12 V, 25 Ah, VDS </t>
  </si>
  <si>
    <t>Optični javljalnik dima z vgrajeno ASA tehnologijo in vgrajenim izolatorjem zanke; serija S-Line
Podnožje javljalnikov za adresibilne javljalnike
Dodatno podnožje za javljalnike
Označevalna ploščica za zapisne lističe</t>
  </si>
  <si>
    <t>Ročni javljalnik Sinteso v ohišju rdeče barve in steklom, direktni način
proženja, zaščita IP67; FDM 226-RG.</t>
  </si>
  <si>
    <t>Štirikanalni vhodno/izhodni modul (4x izhod /4x vhodi) Sinteso,
relejski izhodi 4A; FDCIO 222.</t>
  </si>
  <si>
    <t>Štirikanalni vhodni modul (4 vhodi) z vgrajenim izolatorjem zanke</t>
  </si>
  <si>
    <t>Adresna alarmna sirena FDS229-R bliskavico rdeče barve - za v podnožje FDB221, povezava v C-NET, glasnost 80-99 dBA
Podnožje javljalnikov za adresibilne javljalnike
Dodatno podnožje za javljalnike
Označevalna ploščica za zapisne lističe</t>
  </si>
  <si>
    <t>Temperaturni javljalnik z vgrajeno ASA tehnologijo in vgrajenim izolatorjem zanke; serija S-Line
Podnožje javljalnikov za adresibilne javljalnike
Dodatno podnožje za javljalnike
Označevalna ploščica za zapisne lističe</t>
  </si>
  <si>
    <t>Označevanje siren in ročnih javljalnikov po SIST 1013 velikosti 125x125mm</t>
  </si>
  <si>
    <t>Kabli položeni delno na kabelske police in pretežno uvlečeni v
instalacijske cevi</t>
  </si>
  <si>
    <t>JH(St)H 1x2x0,8mm Bd, LSZH, z rdečo barvo plašča</t>
  </si>
  <si>
    <t xml:space="preserve">Področni terminal FT2010-A1 za nadzor in pregled nad posameznimi področji sistema javljanja požara. Z možnostjo potrditve in reseta dogodkov. Povezava v adresno zanko FDnet. V kompletu z upravljalno prikazovalno enoto (LCD prikazovalnik s 6 vrsticami). </t>
  </si>
  <si>
    <t>Komunikator za prenos alarmnih sporočil na VNC preko interneta IP (za delovanje potrebna kombinacija z GSM-X)</t>
  </si>
  <si>
    <t>Napajalnik 150W, za montažo v v ločeno ohišje, v skladu z EN54</t>
  </si>
  <si>
    <t>Evakuacijska tipka, zelene barve z zvčnim in svetlobnim signalom, 3xC/NC/NO, 12/24VDC</t>
  </si>
  <si>
    <t>Pridržani magnet</t>
  </si>
  <si>
    <t>Instalacijska plastična cev,halogen free, položena nadometno, komplet z
razvodnimi dozami, pritrdilnim materialom.</t>
  </si>
  <si>
    <t>PN 16</t>
  </si>
  <si>
    <t>Instalacijska trda plastična gibljiva, rebrasta cev položena podometno
ali vložena v beton, komplet z razvodnimi dozami in pritrdilnim
materialom</t>
  </si>
  <si>
    <t>RBC 16</t>
  </si>
  <si>
    <t>Kabel  3x1.5 mm2, s polaganjem halogen free</t>
  </si>
  <si>
    <t>Zatesnitev prehodov kablov med požarnimi sektorji z ognjeodporno
peno ali maso</t>
  </si>
  <si>
    <t>kg</t>
  </si>
  <si>
    <t>pregled sistema požara s starani pooblaščenega preglednika za pridobitev in izdajo potrdila o brezhibnem delovanju sistema</t>
  </si>
  <si>
    <t>Izvedba šolanja zadolženega osebja za rokovanje s sistemom</t>
  </si>
  <si>
    <t>Primopredaja sistema uporabniku</t>
  </si>
  <si>
    <t>kol</t>
  </si>
  <si>
    <t>Izdelava projekta izvedenih del PID (2xmapa, 1x elektronsko pdf), arhitekturne podloge v formatu DWG priskrbi naročnik</t>
  </si>
  <si>
    <t>Montaža sistema javljanja požara na pripravljene instalacije,
montirana, priključena in označena podnožja po navodilih
A koda plus d.o.o., parametriranje, spuščanje v pogon in testiranje
sistema</t>
  </si>
  <si>
    <t>Centralna naprava  splošnega ozvočenja  SEA v sestavi:</t>
  </si>
  <si>
    <t>SNO1135  - mikser- ojačevalnik 300W/100V,  vhodi za 2 mikrofona, radio, računalik, AUX,  vgrajen gong  za obvestila, sistem za utšanje glasbe ob obvestilu,  4 izhodi 100V, vgradno ohišje 3HE/19"</t>
  </si>
  <si>
    <t>PMR4000MKIII - iternetni radio in  edia predvajalnik USB/mp-3, Spotify , kontrola preko daljinca in preko pametnih telefonov in tablic preko Wi-Fi omrežja, vgradni  za 19" rack  1 HE</t>
  </si>
  <si>
    <t>PSPM1500  - kontrolna enota z zvočnikom in regulatorjem, 1 HE</t>
  </si>
  <si>
    <t>SPU1200 -  napajalna enota z glavnim stikalom</t>
  </si>
  <si>
    <t>12HE/19"    rack omarica s steklenimi vrati s ključavnico</t>
  </si>
  <si>
    <t>Mikrofon za obvestila  SNO1330/A, 2,5m kabla , RJ- 45  priklop</t>
  </si>
  <si>
    <t>Zvočniki in regulatorji</t>
  </si>
  <si>
    <t>SNZ2110  - vgradni stropni zvočnik 10/5W/100V, beli, SEA</t>
  </si>
  <si>
    <t>SNZ1070  - nadometni zvočnik 10/5W/100V, beli, SEA</t>
  </si>
  <si>
    <t>WX302MK2/OW  nadometni zvočnik za zunanjo montažo 20/10W/100V, IP55, SEA</t>
  </si>
  <si>
    <t>SNA1040T  - lokalni regulator glasnosti  30W/100V, beli, za TEM programa, za dozo Fi 60</t>
  </si>
  <si>
    <t>Naprava ozvočenja večnamenskih vadbenih prostorov 1 in 2  , v sestavi:</t>
  </si>
  <si>
    <t>Avdio ojačevalnik 2 x  100W/ 8 Ohm, vgradni za 19" (SEA)</t>
  </si>
  <si>
    <t>Brezžični ročni in naglavni mikrofon  , dvojni  UHF sprejemnik, zunanje antene , ročni in body pack oddajnik z nastavljivo močjo 5,10,30 W, frekvenčno področje &lt; 700 MHz (LD U 506 HBH2)</t>
  </si>
  <si>
    <t>Zvočniki  vadbenih prostorov 1 in 2</t>
  </si>
  <si>
    <t>WX802MK2/W  dvosistemski širokopaovni zvočnik  70/140W/ 16 Ohm, beli, 50Hz-20 kHz, koplet s konzolo za montažo  (SEA).</t>
  </si>
  <si>
    <t>Instalacijski materiali in dela</t>
  </si>
  <si>
    <t xml:space="preserve">Brezhalogeni instalacijski kabel 3 x 1,5 mm , finožični (FG16OM16 3x1,5mm2)                                                                               cca </t>
  </si>
  <si>
    <t xml:space="preserve">Brezhalogeni instalacijski kabel 2 x 2,5 mm , finožični (FG16OM16 2x2,5mm2)                                                                               cca </t>
  </si>
  <si>
    <t>Izvedba instalacije po  instalac. kanalih, policah..</t>
  </si>
  <si>
    <t>Dobava in vgradna  instalac. doz Fi 60 - globokih, za regulatorje</t>
  </si>
  <si>
    <t>Montaža zvočnikov</t>
  </si>
  <si>
    <t>Priklop opreme ozvočenja na izvedeno instalacijo in montirane zvočnike in regulatorje</t>
  </si>
  <si>
    <t>izkop jarka širine 30cm in globine 80 cm delno ročno delno strojno, za namestitev ozemljila</t>
  </si>
  <si>
    <t>Dobava in postavitev valjanca FeZn 25x4mm v izkopan rov in zasutje z dobro prevodno zemljo in ozemljičlo v podložnem betonu</t>
  </si>
  <si>
    <t>lovilni in odvodni vod Al f 10</t>
  </si>
  <si>
    <t>slemenski  nosilec za namestitev odvodno-lovilnih vodov na streho</t>
  </si>
  <si>
    <t>strešni nosilec za namestitev odvodno-lovilnih vodov na streho</t>
  </si>
  <si>
    <t>nosilci za  namestitev valjenca po ravni strehi</t>
  </si>
  <si>
    <t>Nosilci za pritrditev valjenca na železno armaturo</t>
  </si>
  <si>
    <t xml:space="preserve">Žlebne sponke </t>
  </si>
  <si>
    <t>izvedba spojev strelovoda na kovinsko kostrukcijo</t>
  </si>
  <si>
    <t>podometna omarica za merilni spoj vgrajena v fasado, kot napr. ZOM 05A</t>
  </si>
  <si>
    <t>križna sponka</t>
  </si>
  <si>
    <t>15 Sestrski klic s sledečo opremo</t>
  </si>
  <si>
    <t>PC SOS Appliance, WIN10</t>
  </si>
  <si>
    <t>DECT centrala SIEMENS HiPath 3000</t>
  </si>
  <si>
    <t>DECT prenosni telefon UNIFY S5</t>
  </si>
  <si>
    <t>Enota prisotnosti EP-04, se namesti v dozo 2M</t>
  </si>
  <si>
    <t>Enota klica EK-10 se namesti v 2M podometno dozo</t>
  </si>
  <si>
    <t>Enota klica EK-01V, namestiti v luč nad posteljo v 2M dozo</t>
  </si>
  <si>
    <t>Sobna svetilka SS-11L se namesti v 2M dozo nad vrata</t>
  </si>
  <si>
    <t>Enota displeja ED-03</t>
  </si>
  <si>
    <t>Ročno tipkalo na vrvici RT-03B,</t>
  </si>
  <si>
    <t>Sobni razdelilec RS-10</t>
  </si>
  <si>
    <t>Enota napajanja EN-24/3</t>
  </si>
  <si>
    <t xml:space="preserve">DECT bazna postaja </t>
  </si>
  <si>
    <t>programska oprema KLINOSOFT</t>
  </si>
  <si>
    <t>Licenca za DECT sistem</t>
  </si>
  <si>
    <t>Montaža in vezava zgoraj navedenih elementov</t>
  </si>
  <si>
    <t xml:space="preserve">Bistabilni releji za vklop luči  IR24V eosmerni nameščeni v ohišju svetilke nad posteljo     </t>
  </si>
  <si>
    <t>Enota vtičnice EV-USB</t>
  </si>
  <si>
    <t>Monitor dvostranski 32"</t>
  </si>
  <si>
    <t>MON Licenca za monitor</t>
  </si>
  <si>
    <t>PC MON</t>
  </si>
  <si>
    <t>Nosilec stropni</t>
  </si>
  <si>
    <t>MON Server SW</t>
  </si>
  <si>
    <t>Montaža in šolanje</t>
  </si>
  <si>
    <t>izkop jarka za namestitev jaška</t>
  </si>
  <si>
    <t>m3</t>
  </si>
  <si>
    <t>izdelava betonskega jaška dim 100x100x100cm, z nastavkom za namestitev merilne omare dim š.60, g,30 in v, 60 cm,z LTŽ ta Lt</t>
  </si>
  <si>
    <t>Namestitev stebrička za TK priključek in namestitev TK omarice na betonski stebriček</t>
  </si>
  <si>
    <t xml:space="preserve">stg cev fi110 namesščena v izkopan rov, od merilne omare  do stikalnega bloka pritličja </t>
  </si>
  <si>
    <t>stg cev fi 50 namestiti  v izkopan rov, od TK omarice do omare univerzalnega ožičenja v sestrski sobi</t>
  </si>
  <si>
    <t>Kabel E A 2XY 4X150+1,5mm2, komplet s kabelsko glavo in kabelskimi čevlji,namestiti v že položeno cev, pred nabavo še enkrat premeri točno dolžino</t>
  </si>
  <si>
    <t>povezava kabla v TP in merilni omari v sodelovanju z elektro distribucije</t>
  </si>
  <si>
    <t>ur</t>
  </si>
  <si>
    <t>sodelovanje s telekomom za položitev in priklop TK kabla v komunikacijski omari</t>
  </si>
  <si>
    <t>sodelovanje s telekomom pri izvedbi TK priključka. Običajno priključek z materialom izvede telekomi</t>
  </si>
  <si>
    <t>Meritve električnihe instalacij - kratkostične zanke, okvarne zanke, delavanja zaščite</t>
  </si>
  <si>
    <t>meritev strelovodne instalacije</t>
  </si>
  <si>
    <t>merjenje delovanja varnostne razsvetljave in protipožarne zaščite, izdaja certifikata s strani kreditirane in pooblaščene osebe</t>
  </si>
  <si>
    <t>pomoč zidarjev (vrtanje, štemanje, krpanje, …)</t>
  </si>
  <si>
    <t>PID projekti</t>
  </si>
  <si>
    <t>Objekt:</t>
  </si>
  <si>
    <t>DOM UPOKOJENCEV VRHNIKA</t>
  </si>
  <si>
    <t>ELEKTRO INSTALACIJE, POPIS DEL</t>
  </si>
  <si>
    <t>Investitor:</t>
  </si>
  <si>
    <t>DOM UPOKOJENCEV VRHNIKA, Idrijska cesta 13, Vrhnika</t>
  </si>
  <si>
    <t>v EUR</t>
  </si>
  <si>
    <t>Podometna kovinska omara iz RF pločevine za vgradnjo v zid, dvema izrezoma v vratih za odčitovanje števcev, pregrado med merilnim in varovalnim delom, dimenzije 600x900x250mm, komplet z merilno ploščo:</t>
  </si>
  <si>
    <t>Priključna sponke za kabel do150mm2 Al</t>
  </si>
  <si>
    <t>Varovalčni ločilnik STV25/4A,3P, 10kA</t>
  </si>
  <si>
    <t xml:space="preserve">Dobava in montaža prenapetostnih odvodnikov  PROTEC B </t>
  </si>
  <si>
    <t>Vsa dela na objektu se morajo izvajati v skladu z načrti ter popisi materiala in del faze PZI.</t>
  </si>
  <si>
    <t>Vsi proizvajalci in tipi naprav in elementov v popisu materiala in del so navedeni  "kot na primer  (npr.:)". Oznake naprav služijo kot pomoč pri določitvi tehnične ustreznosti. Vse proizvajalce (tipe) naprav v popisu materiala in del potrdi investitor.</t>
  </si>
  <si>
    <t>Pri izdelavi ponudbe morajo biti vse spremembe proizvajalcev (tipov) naprav navedene in jasno označene. Spremembe potrdi investitor ali pooblaščeni nadzor nad izvedbo gradnje.</t>
  </si>
  <si>
    <t>Vse naprave in elemente se mora dobaviti z ustreznimi certifikati, atesti, garancijami, navodili za obratovanje in vzdrževanje v slovenskem jeziku.</t>
  </si>
  <si>
    <t>Vse naprave in elemente mora vgraditi strokovno usposobljeno osebje, skladno z podrobnimi navodili proizvajalca. Po potrebi naprave vgradi osebje pooblaščeno za montažo.</t>
  </si>
  <si>
    <t>Pri vseh napravah je potrebno upoštevati stroške zagona, meritve, nastavitev obratovalnih količin in šolanje predstavnika investitorja, s sestavo zapisnikov.</t>
  </si>
  <si>
    <t>Poz.</t>
  </si>
  <si>
    <t>Opis</t>
  </si>
  <si>
    <t>EM</t>
  </si>
  <si>
    <t>Količina</t>
  </si>
  <si>
    <t>Cena</t>
  </si>
  <si>
    <t>Znesek v EUR</t>
  </si>
  <si>
    <t xml:space="preserve">NAROČNIK: </t>
  </si>
  <si>
    <t>Idrijska cesta 13, Vrhnika</t>
  </si>
  <si>
    <t xml:space="preserve">OBJEKT: </t>
  </si>
  <si>
    <t xml:space="preserve">ŠT. PROJEKTA: </t>
  </si>
  <si>
    <t xml:space="preserve">ZADEVA: </t>
  </si>
  <si>
    <t xml:space="preserve">SPLOŠNA OPOMBA! </t>
  </si>
  <si>
    <t xml:space="preserve">PRI IZVEDBI PREDMETNIH DEL JE STRIKTNO UPOŠTEVATI VSE ZAHTEVE V VEZI VARSTVA PRI DELU TAKO ZAPOSLENIH KOT MIMOIDOČIH. VSI DOSTOPI MORAJO BITI USTREZNO ZAVAROVANI IN OZNAČENI TER NEMOTEČI ZA UPORABNIKE SOSEDNJIH OBJEKTOV. IZVAJALEC DEL SI MORA DELOVIŠČE OGLEDATI NA LICU MESTA. V CENI JE ZAJETI VSE MOREBITNE STROŠKE, KI BI NASTALI KOT POSLEDICA UTESNJENEGA DELOVIŠČA. </t>
  </si>
  <si>
    <t>REKAPITULACIJA</t>
  </si>
  <si>
    <t xml:space="preserve">GRADBENO OBRTNIŠKA DELA </t>
  </si>
  <si>
    <t xml:space="preserve">ELEKTROMONTAŽNA DELA </t>
  </si>
  <si>
    <t xml:space="preserve">STROJNE INSTALACIJE </t>
  </si>
  <si>
    <t xml:space="preserve">SKUPAJ </t>
  </si>
  <si>
    <t xml:space="preserve">Popust  </t>
  </si>
  <si>
    <t>%</t>
  </si>
  <si>
    <t>DDV 22 %</t>
  </si>
  <si>
    <t>SKUPAJ z DDV</t>
  </si>
  <si>
    <t>17 Ostalo</t>
  </si>
  <si>
    <t>16 Zunanje NN in TK električne instalacije</t>
  </si>
  <si>
    <t>14 Dobava in montaža strelovodne instalacije</t>
  </si>
  <si>
    <t>12 Sistem avt. odkrivanja in javljanja požara</t>
  </si>
  <si>
    <t>11 Dobava in montaža svetilk komplet s spojnim in pritrdilnim materialom in žarnicami</t>
  </si>
  <si>
    <t>10 Komunikacijska omara in pasivna oprema v omari, locirani v sestrski sobi</t>
  </si>
  <si>
    <t>9 Dobava in montaža vodovnega materiala za univerzalno ožičenje</t>
  </si>
  <si>
    <t>8 Dobava in montaža vodovnega materiala za NN električne instalacije</t>
  </si>
  <si>
    <t xml:space="preserve">7 Dobava in montaža  stikalnega tabloja stikala za odpiranje luči v skupnih prostorih </t>
  </si>
  <si>
    <t>6 Dobava in montaža  stikalnega tabloja za tipke za odpiranje žaluzij</t>
  </si>
  <si>
    <t>5 Dobava in montaža  nadometnega stikalnega bloka za požarne lopute</t>
  </si>
  <si>
    <t>4 Dobava in montaža  nadometnega stikalnega bloka R-kotlovnica</t>
  </si>
  <si>
    <t>3 Dobava in montaža  podometnega  električnega razdelilca ER-nadstropje</t>
  </si>
  <si>
    <t>2 Dobava in montaža  podometnega  električnega razdelilca ER-G +R-pritličje</t>
  </si>
  <si>
    <t>1 Dobava in montaža izdelane priključno, merilne omare s sledečo opremo</t>
  </si>
  <si>
    <t>Skupaj dva stikalna tabloja</t>
  </si>
  <si>
    <t>13 Oprema splošnega ozvočenja</t>
  </si>
  <si>
    <t>Stereo  avdio mikser, 10 kanalni, z Bluetooth povezavo (SEA ), za 19" rack</t>
  </si>
  <si>
    <t>UCD 100 -USB/CD/p-3 predvajalnik, vgradni za 19"</t>
  </si>
  <si>
    <t>C</t>
  </si>
  <si>
    <t>ZUNANJA UREDITEV</t>
  </si>
  <si>
    <t>SKUPAJ V EUR</t>
  </si>
  <si>
    <t>OPOMBA!</t>
  </si>
  <si>
    <t>VSA IZKOPNA DELA IN TRANSPORTI IZKOPNIH MATERIALOV SE OBRAČUNAJO PO PROSTORNINI ZEMLJINE V RAŠČENEM STANJU. VSA NASIPNA DELA SE OBRAČUNAJO PO PROSTORNINI ZEMLJINE V VGRAJENEM STANJU. MOREBITNE ZAČASNE DEPONIJE ZEMELJSKEGA MATERIALA IN POTREBNE TRANSPORTE V ZVEZI  S TEM JE POTREBNO UPOŠTEVATI V ENOTNIH CENAH.</t>
  </si>
  <si>
    <t xml:space="preserve">ZAKOLIČBA TLAKOVANIH POVRŠIN IN POSTAVITEV POTREBNIH GRADBENIH PROFILOV. OBRAČUNA SE 1X CELOTNA OBDELANA TLAKOVANA POVRŠINA.  </t>
  </si>
  <si>
    <t>m2</t>
  </si>
  <si>
    <t xml:space="preserve">ZAKOLIČBA ZELENIH POVRŠIN IN POSTAVITEV POTREBNIH GRADBENIH PROFILOV. OBRAČUNA SE 1X CELOTNA OBDELANA ZELENA POVRŠINA.  </t>
  </si>
  <si>
    <t>ZAKOLIČBA OBSTOJEČIH KOMUNALNIH NAPRAV.</t>
  </si>
  <si>
    <t>ZAVAROVANJE PROMETA PO NAVODILIH CESTNO PROMETNE SLUŽBE.</t>
  </si>
  <si>
    <t>POSEK GRMOVJA IN ROBIDE Z ODVOZOM V KRAJEVNO DEPONIJO NA RAZDALJI DO 15,00 KM VKLJUČNO S PLAČILOM VSEH KOMUNALNIH PRISTOJBIN IN TAKS</t>
  </si>
  <si>
    <t>POSEK DREVES FI 10-30 CM VKLJUČNO S PANJI IN KORENINAMI Z ODVOZOM V KRAJEVNO DEPONIJO NA RAZDALJI DO 15,00 KM VKLJUČNO S PLAČILOM VSEH KOMUNALNIH PRISTOJBIN IN TAKS.</t>
  </si>
  <si>
    <t>POSEK DREVES FI30-70 CM VKLJUČNO S PANJI IN KORENINAMI Z ODVOZOM V KRAJEVNO DEPONIJO NA RAZDALJI DO 15,00 KM VKLJUČNO S PLAČILOM VSEH KOMUNALNIH PRISTOJBIN IN TAKS</t>
  </si>
  <si>
    <t>STROJNI ODKOP HUMUSA V SLOJU DEB. DO 20 CM Z DEPONIRANJEM IZKOPANEGA MATERIALA NA GRADBIŠČU ZA KASNEJŠO UPORABO.</t>
  </si>
  <si>
    <t>STROJNI ŠIROKI ODKOP ZA TLAKOVANE POVRŠINE V TERENU III.-IV. KTG. Z DEPONIRANJEM BOLJŠEGA IZKOPANEGA MATERIALA BREZ PRIMESI GLINE V GRADBIŠČNO DEPONIJO ZA KASNEJŠI ZASIP.</t>
  </si>
  <si>
    <t>STROJNI ŠIROKI ODKOP ZA TLAKOVANE POVRŠINE V TERENU III.-IV. KTG., Z ODVOZOM IZKOPANEGA MATERIALA V KRAJEVNO DEPONIJO NA RAZDALJI DO 15,0 KM VKLJUČNO S PLAČILOM VSEH KOMUNALNIH PRISTOJBIN IN TAKS ALI PA Z ODVOZOM V DRUGO STALNO DEPONIJO PO PRESOJI IZVAJALCA.</t>
  </si>
  <si>
    <t>ENAKO KOT POST. C/10., LE ODKOP ZA ZELENE POVRŠINE.</t>
  </si>
  <si>
    <t>DOPLAČILO NA POSTAVKE C/9, C/10, C/11 IN C/12, ZA IZKOPE, KI SE IZVAJAJO V TERENU V. IN VI. KTG. (količina ocenjena cca 30%)</t>
  </si>
  <si>
    <t>PLANIRANJE ZEMELJSKEGA PLANUMA POD TLAKOVANIMI POVRŠINAMI S TOČNOSTJO +- 3 CM Z UTRDITVIJO.</t>
  </si>
  <si>
    <t xml:space="preserve">STROJNI ZASIP OKROG AB PASOVNIH TEMELJEV PODPORNIH ZIDOV Z BOLJŠIM MATERIALOM OD IZKOPA BREZ PRIMESI GLINE V PLASTEH PRIMERNE DEBELINE Z IZRAVNAVO S TOČNOSTJO +- 3 CM IN UTRDITVIJO. UPORABI SE BOLJŠI IZKOPANI MATERIAL BREZ PRIMESI GLINE IZ GRADBIŠČNE DEPONIJE PRIDOBLJEN PRI ODKOPU ZA TLAKOVANE POVRŠINE </t>
  </si>
  <si>
    <t xml:space="preserve">DOBAVA IN VGRAJEVANJE TAMPONA FRAKCIJE 0/32 MM, POD TLAKOVANIMI POVRŠINAMI, V SLOJU DEB. 20 CM Z IZRAVNAVO POVRŠINE S TOČNOSTJO +- 1 CM IN UTRJEVANJEM NA MODUL STISLJIVOSTI Ev2 =min. 80 MN/M2. </t>
  </si>
  <si>
    <t>FINO PLANIRANJE TAMPONA S TOČNOSTJO +- 1 CM TER VALJANJE.</t>
  </si>
  <si>
    <t xml:space="preserve">PREKOP IN PLANIRANJE ZELENICE. </t>
  </si>
  <si>
    <t xml:space="preserve">HUMUZIRANJE ZELENICE V SLOJU DEB. 15-25 CM S HUMUSOM IZ GRADBIŠČNE DEPONIJE VKLJUČNO S PREČIŠČENJEM IN REVITALIZACIJO HUMUSA. </t>
  </si>
  <si>
    <t>DOBAVA AVTOHTONEGA TRAVNATEGA SEMENA KOT NPR. PENNISETUM SP. (PERJANKA) TER ZATRAVITEV ZELENIC IN NEGOVANJE DO VZKLITJA.</t>
  </si>
  <si>
    <t>NABAVA, DOSTAVA IN ZASADITEV NIZKIH GRMOVNIC IN POKROVNIC KOT NPR. PITTOSPORUM TOBIRA NANA (NAV. LEPLJIVEC), LAVANDULA SP. (SIVKA), ROSMARINUS OFFICINALIS (NAV. ROŽMARIN), STEPHANANDRA INCISA (NIZKI VENČKAR), EUONYMUS FORTUNEI (PLAZEČA TRDOLESKA), komplet izkop jame ter zasip jame po zasaditvi sadik/grma z izkopanim materialom, sajenje, zalivanje do ukoreninjenja, zaščita in garancija na sadiko 2 do 3 leta IN TRAJNIC KOT NPR. GAURA SP. (GAURA), SEDUM SP. (HERMELIKA), ACHILLEA MILLEFOLIUM (OKRASNI RMAN), HEMEROCALLIS SP. (MASLENICA), STACHYS BYZANTINA (VELIKI VOLNATEC), STPA TENUISSIMA (BODALICA), CAREX SYLVATICA (ŠAŠ), FESTUCA AMETHYSTINA (ZELENA BILJNICA).</t>
  </si>
  <si>
    <t>NABAVA, DOSTAVA IN ZASADITEV FAGUS SYLVATICA 'TRICOLOR'; min. 3X presajena sadika s koreninsko grudo v mrežici, višina 250cm, obseg debla 12/14, več kot 7 odganjkov, neporaščeno deblo min. 1,70m od tal brez vej, brez poškodb debla, brez bolezenskih stanj, komplet izkop jame velikosti 1,5krat širine koreninske grude ter zasip jame po zasaditvi drevesa z izkopanim materialom, sajenje (pri sajenju se mrežico odstrani in preveri kvaliteto koreninske grude), zalivanje do ukoreninjenja, stabilizacija drevesa s pomočjo 3 impregniranih kolov zadostne višine, zaščita in garancija na sadiko 2 do 3 leta.</t>
  </si>
  <si>
    <t>DOBAVA IN BETONIRANJE PODLOŽNEGA BETONA (pod pasovnimi temelji podpornih zidov, pod pasovnim temeljem protihrupne ograje iz gabionov in pod podstavkom toplotne črpalke) DEBELINE 10 CM Z BETONOM C 12/15.</t>
  </si>
  <si>
    <t>DOBAVA IN BETONIRANJE ARMIRANO-BETONSKIH PASOVNIH TEMELJEV (pasovni temelji podpornih zidov, pasovni temelj protihrupne ograje iz gabionov in podstavka toplotne črpalke) Z BETONOM C 30/37 XC2; Dmax 16, S4, po zahtevah sist en 206-1 in 1026.</t>
  </si>
  <si>
    <t>DOBAVA IN BETONIRANJE ARMIRANO-BETONSKIH PODPORNIH ZIDOV DEBELINE 20 CM Z BETONOM C 30/37 XC2; Dmax 16, S4, po zahtevah sist en 206-1 in 1026. VIDNI BETON!</t>
  </si>
  <si>
    <t>DOBAVA IN BETONIRANJE ARMIRANO-BETONSKE PLOŠČE KLIMATA DEBELINE 25 CM Z BETONOM C 30/37 XC2; Dmax 16, S4, po zahtevah sist en 206-1 in 1026. METLIČEN BETON! VKLJUČNO S XPS IZOLACIJO DEBELINE 10CM V KVADRATURI 8.50M2</t>
  </si>
  <si>
    <t>DOBAVA IN BETONIRANJE ARMIRANO-BETONSKE TALNE PLOŠČE DEBELINE 20 CM Z BETONOM C 30/37 XC2; Dmax 16, S4, PV-II, po zahtevah sist en 206-1 in 1026.</t>
  </si>
  <si>
    <t>DODATEK NA POSTAVKO C/27 ZA METLIČENJE  POVRŠINE AB TALNE PLOŠČE.</t>
  </si>
  <si>
    <t>DOBAVA IN MONTAŽA REBRASTE ARMATURE B-500B IN ARMATURNIH MREŽ B-500B. (količina ocenjena)</t>
  </si>
  <si>
    <t>NAPRAVA, MOTAŽA IN DEMONTAŽA OPAŽA ZA AB PASOVNE TEMELJE PODPORNIH ZIDOV.  OPAŽ V PREMI IN KRIVINI!</t>
  </si>
  <si>
    <t>NAPRAVA, MONTAŽA IN DEMONTAŽA OPAŽA ZA AB PASOVNI TEMELJ PROTIHRUPNE OGRAJE IZ GABIONOV. OPAŽ V PREMI!</t>
  </si>
  <si>
    <t>NAPRAVA, MONTAŽA IN DEMONTAŽA OPAŽA ZA AB PODSTAVEK TOPLOTNE ČRPALKE. OPAŽ V PREMI. VIDNI BETON!</t>
  </si>
  <si>
    <t>NAPRAVA, MONTAŽA IN DEMONTAŽA DVOSTRANSKEGA OPAŽA ZA AB PODPORNE ZIDOVE DEB. 20 CM. OPAŽ V PREMI IN KRIVINI! VIDNI BETON!</t>
  </si>
  <si>
    <t>NAPRAVA, MONTAŽA IN DEMONTAŽA OPAŽA ZA ROBOVE AB TALNE PLOŠČE VIŠINE 20 CM.</t>
  </si>
  <si>
    <t xml:space="preserve">DOBAVA IN LEPLJENJE STIROPORA EPS DEB. 1 CM NA AB PODPORNI ZID ZA DILATACIJO. </t>
  </si>
  <si>
    <t>DOBAVA IN KITANJE DILATACIJ PRI AB PODPORNIH ZIDOVIH Z DVOKOMPONENTNIM TRAJNO ELASTIČNIM KITOM V BARVI PO IZBORU PROJEKTANTA ARHITEKTURE!</t>
  </si>
  <si>
    <t>m1</t>
  </si>
  <si>
    <t>DOBAVA IN PRITRDITEV PVC TRIKOTNIH LETVIC NA OPAŽ PRED BETONIRANJEM - ZA POSNETE ROBOVE IN DILATACIJE PRI AB PODPORNEM ZIDU.</t>
  </si>
  <si>
    <t>DOBAVA IN VGRADITEV PVC CEVI FI 75 MM, DOLŽINE 200 MM V AB PODPORNE ZIDOVE PRED BETONIRANJEM - BARBAKANE.</t>
  </si>
  <si>
    <t xml:space="preserve">DOBAVA IN MONTAŽA DVIGNJENIH BETONSKIH ROBNIKOV PREREZA 15X25 CM KOMPLET S POTREBNIMI ZEMELJSKIMI DELI, BETONSKIM TEMELJEM, OBBETONIRANJEM IN FUGIRANJEM. ROBNIKI V PREMI IN KRIVINI. </t>
  </si>
  <si>
    <t xml:space="preserve">DOBAVA IN MONTAŽA POGLOBLJENIH BETONSKIH ROBNIKOV PREREZA 15X25 CM KOMPLET S POTREBNIMI ZEMELJSKIMI DELI, BETONSKIM TEMELJEM, OBBETONIRANJEM IN FUGIRANJEM. ROBNIKI V PREMI. </t>
  </si>
  <si>
    <t xml:space="preserve">DOBAVA IN MONTAŽA BETONSKIH ROBNIKOV PREREZA 8X20 CM KOMPLET S POTREBNIMI ZEMELJSKIMI DELI, BETONSKIM TEMELJEM, OBBETONIRANJEM IN FUGIRANJEM. ROBNIKI V PREMI IN KRIVINI. </t>
  </si>
  <si>
    <t>DOBAVA IN NAPRAVA HORIZONTALNE HIDROIZOLACIJE TLAKA (HHI nad talno ploščo) Z ENIM SLOJEM PLASTOMER BITUMENSKIH TRAKOV (nosilec traku stekleni voal) NPR. IZOTEKT V4 S POLNIM VARJENJEM Z 10 CM PREKLOPOM, STANDARD SIST EN 13969 IN SIST 1031 VKLJUČNO S PREDHODNIM HLADNIM BIT. PREMAZOM NPR. IBITOL HS. (pločnik)</t>
  </si>
  <si>
    <t>DOBAVA IN NAPRAVA TLAKA - MIKROARMIRAN CEMENTNI ESTRIH (mikroarmiran s PP vlakni, površina estriha zaglajena oziroma pripravljena za polaganje finalnega tlaka iz keramike) V NAKLONU 1,5% DEB. 8,0-12,0 CM VKLJUČNO S POTREBNIMI TALNIMI DILATACIJAMI. (pločnik)</t>
  </si>
  <si>
    <t xml:space="preserve">DOBAVA IN OBLOGA ZUNANJEGA TLAKA S TALNIMI GRANITOGRES PLOŠČICAMI, I. KVALITETE, PROTIZDRSNE R11 ALI R12, NA FLEKSIBILNO LEPILO ZA ZUNANJO UPORABO, S FUGIRANJEM S FUGIRNO MASO VKLJUČNO S TOVARNIŠKO IZDELANIM KERAMIČNIM TALNIM ROBNIM ZAKLJUČKOM IZ ENAKEGA GRANITOGRESA. V CENI JE ZAJETI TUDI ZATESNITEV STIKA TALNA KERAMIKA IN FASADA S TESNILNO MASO. GRANITOGRES ODPOREN NA ATMOSFERSKE VPLIVE. DOBAVNA CENA GRANITOGRESA EUR 17,00-20,00/M2.  </t>
  </si>
  <si>
    <t>UREDITEV VODNE FONTANE IZ BETONSKIH KORIT NA VRU MED VISOKIMI GREDAMI Z IZVEDBO DODATNIH PODPOR IZ ARMIRANEGA BETONA DIMENZIJ 50/50/100CM (2x)</t>
  </si>
  <si>
    <t>DOBAVA IN POLAGANJE DRENAŽNE FOLIJE NPR. Typar Pro NAD TAMPONSKO PODLAGO - POD SLOJEM PESKA.</t>
  </si>
  <si>
    <t xml:space="preserve">DOBAVA IN POLAGANJE BETONSKIH TLAKOVCEV (Npr. Oblak Savona Monterosso) DEB. 6 CM NA SLOJ PESKA DEB. 5 CM VKLJUČNO Z ZAPOLNITVIJO FUG S FINIM KREMENČEVIM PESKOM. </t>
  </si>
  <si>
    <t>DOBAVA IN STROJNO VALJANJE BITUDROBIRJA AC 22 BASE B 50/70 A4 V SLOJU DEB. 5 CM (PARKIRIŠČE+CESTA)</t>
  </si>
  <si>
    <t>DOBAVA IN STROJNO VALJANJE BITUMENSKEGA BETONA AC 11 SURF B 70/100 A4 V SLOJU DEB. 4 CM (PARKIRIŠČE+CESTA)</t>
  </si>
  <si>
    <t>IZDELAVA TANKOSLOJNE TALNE OZNAČBE NA ASFALTU Z ENOKOMPONENTNO BELO BARVO ŠIRINA ČRTE 10-12 CM (PARKIRNA MESTA)</t>
  </si>
  <si>
    <t>IZDELAVA TANKOSLOJNE TALNE OZNAČBE NA ASFALTU Z ENOKOMPONENTNO RUMENO BARVO (PARKIRNO MESTO ZA INVALIDE)</t>
  </si>
  <si>
    <t xml:space="preserve">DOBAVA IN MONTAŽA ZNAKA  ZA OZNAČBO INTERVENCIJSKE POVRŠINE KOMPLET S STEBRIČEM IZ VROČE CINKANE JEKLENE CEVI FI 64 MM, DOLGE 2000-3000 MM TER AB TOČKOVNIM TEMELJEM </t>
  </si>
  <si>
    <t xml:space="preserve">DOBAVA IN MONTAŽA PROMETNEGA ZNAKA PARKIRNO MESTO ZA INVALIDE III-35 IN IV-10 KOMPLET S STEBRIČEM IZ VROČE CINKANE JEKLENE CEVI FI 64 MM, DOLGE 2000-3000 MM TER AB TOČKOVNIM TEMELJEM </t>
  </si>
  <si>
    <t xml:space="preserve">DOBAVA IN MONTAŽA PROMETNEGA ZNAKA PARKIRNO MESTO III-35 KOMPLET S STEBRIČEM IZ VROČE CINKANE JEKLENE CEVI FI 64 MM, DOLGE 2000-3000 MM TER AB TOČKOVNIM TEMELJEM </t>
  </si>
  <si>
    <t>DOBAVA IN MONTAŽA KOMPLET PANELNE OGRAJE VIŠINE 123 CM, npr. TIP BUILDER FENCE STRONG 3D BARVA ANTRACIT VKLJUČNO S TIPSKIMI NOSILNIMI STEBRIČKI V RASTRU 253 CM TER IZVEDBO AB TOČKOVNIH TEMELJEV DIM. 30X30X30 CM V KATERE SE MONTIRAJO STEBRIČKI OGRAJE IN ZALITJE Z EKSPANZIJSKO CEMENTNO MALTO.</t>
  </si>
  <si>
    <t xml:space="preserve">DOBAVA IN MONTAŽA OGRAJNIH ENOKRILNIH VRAT ZA OSEBNI PREHOD npr. TIP BUILDER FENCE STRONG 3D BARVA ANTRACIT VEL. 110X123 CM VKLJUČNO S TIPSKIMA STEBRIČKOMA (2kos) IN AB TOČKOVNIMA TEMELJEMA DIM. 30X30X30 CM (2kos) V KATERE SE MONTIRATA STEBRIČKA VRAT IN ZALITJE Z EKSPANZIJSKO CEMENTNO MALTO. VRATA OPREMLJENA S KLJUKO IN KLJUČAVNICO. </t>
  </si>
  <si>
    <t xml:space="preserve">DOBAVA IN MONTAŽA OGRAJNIH POŽARNIH DVOKRILNIH VRAT ZA DOSTOP ZA GASILSKA VOZILA OB INTERVENCIJI npr. TIP BUILDER FENCE STRONG 3D BARVA ANTRACIT VEL. 400X123 CM VKLJUČNO S TIPSKIMA STEBRIČKOMA ZA VEČJE OBREMENITVE (2kos) IN AB TOČKOVNIMA TEMELJEMA DIM. 40X40X40 CM (2kos) V KATERE SE MONTIRATA STEBRIČKA VRAT IN ZALITJE Z EKSPANZIJSKO CEMENTNO MALTO. VRATA OPREMLJENA S KLJUKO IN KLJUČAVNICO. </t>
  </si>
  <si>
    <t xml:space="preserve">DOBAVA IN MONTAŽA TALNE LINIJSKE POHODNE LTŽ REŠETKE ŠIR. 15 CM NOSILNOSTI  15 KN, Z BETONSKIM KORITOM, Z BETONSKIM TEMELJEM IN OBBETONIRANJEM TER NAPRAVO PRIKLJUČKOV NA KANALIZACIJO. </t>
  </si>
  <si>
    <t xml:space="preserve">DOBAVA IN MONTAŽA TALNE LINIJSKE POVOZNE LTŽ REŠETKE ŠIR. 15 CM NOSILNOSTI 250 KN, Z BETONSKIM KORITOM, Z BETONSKIM TEMELJEM IN OBBETONIRANJEM TER NAPRAVO PRIKLJUČKOV NA KANALIZACIJO. </t>
  </si>
  <si>
    <t>DOBAVA IN MONTAŽA PARKOVNE KLOPI IZ JEKLENIH PROFILOV IN BOROVIH DESK, PRITRDITEV V TLA DIMENZIJ 180/5045CM S HRBTIŠČEM</t>
  </si>
  <si>
    <t>DOBAVA IN MONTAŽA LESENE VISOKE GREDE DIMENZIJ 220/120/100CM</t>
  </si>
  <si>
    <t>ZAŠČITA OBSTOJEČIH DREVES, KI SE OHRANIJO.</t>
  </si>
  <si>
    <t>UREDITEV SKALNJAKA S ČIŠČENJEM, ZASUTJE Z ZEMLJINO IN ZATRAVITEV V KVADRATURI cca 200m2</t>
  </si>
  <si>
    <t xml:space="preserve">DOBAVA IN MONTAŽA KOMPLET TIPSKEGA PODZEMNEGA PE LOVILCA OLJ ZA PARKIRIŠČA, LOVILEC MINERALNIH OLJ Z INTEGRIRANIM USEDALNIKOM npr. OLEOPATOR P NS 6/660, Z LTŽ POKROVOM FI 600 MM NOSILNOSTI 400KN. IZBRANI LOVILEC OLJ USTREZA STANDARDU EN 858-2. V ENOTNI CENI JE ZAJETI TUDI IZDELAVO KOMPLETNE AB RAZBREMENILNE TALNE PLOŠČE DEB. 15-20 CM NAD PE LOVILCEM OLJ, KER SE LE TA NAHAJA V POVOZNEM OBMOČJU. </t>
  </si>
  <si>
    <t>RAZNA MANJŠA GRADBENA DELA V REŽIJI - KV delavec (OCENA). OBRAČUN SE BO VRŠIL NA PODLAGI DEJANSKO PORABLJENEGA ČASA IN MATERIALA, EVIDENTIRAN V GRADBENEM DNEVNIKU IN POTRJEN OD NADZORNEGA ORGANA NAROČNIKA.</t>
  </si>
  <si>
    <t>ENAKO KOT POSTAVKA C/62., LE PKV delavec.</t>
  </si>
  <si>
    <t>ENAKO KOT POSTAVKA C/62., LE GRADBENI MATERIAL 100,00 eur</t>
  </si>
  <si>
    <t>ZUNANJA UREDITEV SKUPAJ</t>
  </si>
  <si>
    <t xml:space="preserve">GRADBENO-OBRTNIŠKA DELA </t>
  </si>
  <si>
    <t>A</t>
  </si>
  <si>
    <t>GRADBENA DELA</t>
  </si>
  <si>
    <t xml:space="preserve">B </t>
  </si>
  <si>
    <t>OBRTNIŠKA DELA</t>
  </si>
  <si>
    <t>SKUPAJ v EUR</t>
  </si>
  <si>
    <t xml:space="preserve">PRIPRAVLJALNA DELA                       </t>
  </si>
  <si>
    <t>RUŠITVENA DELA</t>
  </si>
  <si>
    <t xml:space="preserve">ZEMELJSKA DELA                 </t>
  </si>
  <si>
    <t>BETONSKA DELA</t>
  </si>
  <si>
    <t>ZIDARSKA DELA</t>
  </si>
  <si>
    <t xml:space="preserve">TESARSKA DELA                            </t>
  </si>
  <si>
    <t xml:space="preserve">FEKALNA KANALIZACIJA </t>
  </si>
  <si>
    <t xml:space="preserve">METEORNA KANALIZACIJA </t>
  </si>
  <si>
    <t>FASADERSKA DELA</t>
  </si>
  <si>
    <t xml:space="preserve">GRADBENA DELA SKUPAJ                                 </t>
  </si>
  <si>
    <t>B</t>
  </si>
  <si>
    <t xml:space="preserve">KROVSKO-KLEPARSKA DELA                        </t>
  </si>
  <si>
    <t>KLJUČAVNIČARSKA DELA</t>
  </si>
  <si>
    <t>KERAMIČARSKA DELA</t>
  </si>
  <si>
    <t>SLIKO-PLESKARSKA DELA</t>
  </si>
  <si>
    <t>MAVČNI STROPI IN STENE</t>
  </si>
  <si>
    <t>MIZARSKA DELA</t>
  </si>
  <si>
    <t>ALU IN PVC IZDELKI</t>
  </si>
  <si>
    <t>TLAKARSKA DELA</t>
  </si>
  <si>
    <t>KAMNOSEŠKA DELA</t>
  </si>
  <si>
    <t xml:space="preserve">OBRTNIŠKA DELA SKUPAJ        </t>
  </si>
  <si>
    <t>PRIPRAVLJALNA DELA</t>
  </si>
  <si>
    <t>Opis postavke</t>
  </si>
  <si>
    <t>Kol.</t>
  </si>
  <si>
    <t xml:space="preserve">Znesek v EUR </t>
  </si>
  <si>
    <t>URADNA ZAKOLIČBA OBJEKTA IN ZAVAROVANJE ZAKOLIČBE KOMPLETNO Z IZDAJO POROČILA O ZAKOLIČBI.</t>
  </si>
  <si>
    <t>POSTAVITEV GRADBENIH PROFILOV ZA OBJEKT.</t>
  </si>
  <si>
    <t>IZDELAVA VARNOSTNEGA NAČRTA IN KOORDINACIJA IZ VARSTVA PRI DELU.</t>
  </si>
  <si>
    <t>UREDITEV IN ORGANIZACIJA GRADBIŠČA SKLADNO Z VARNOSTNIM NAČRTOM IN TEHNOLOGIJO IZVAJALCA DEL: - POSTAVITEV GRADBIŠČNE ZAŠČITNE OGRAJE Z VRATI, POSTAVITEV GRADBIŠČNE TABLE SKLADNO Z ZGO, POSTAVITEV OPOZORILNIH TABEL IN PROMETNE SIGNALIZACIJE SKLADNO Z VARNOSTNIM NAČRTOM, POSTAVITEV GRADBIŠČNIH KONTEJNERJEV IN BARAK, UREDITEV GRADBIŠČNE DEPONIJE IN PLATOJEV, UREDITEV DOSTOPOV, UREDITEV ZAČASNE GRADBIŠČNE DEPONIJE ZA LOČENO ZBIRANJE GRADBENIH ODPADKOV, PRIKLOP IN POSTAVITEV GRADBIŠČNE ELEKTROOMARICE, UREDITEV GRADBIŠČNE VODOVODNE INŠTALACIJE, NAJEM IN POSTAVITEV KEMIČNEGA STRANIŠČA ZA CELOTEN ČAS GRADNJE IPD (PO TEM PREDRAČUNU). V CENI JE ZAJETI TUDI ODSTRANITEV VSEH ELEMENTOV (OGRAJA, TABLE, KONTEJNERJI...) PO ZAKLJUČENIH GO DELIH PO TEM PREDRAČUNU.</t>
  </si>
  <si>
    <t>GEODETSKI POSNETEK VSE INFRASTRUKTURE IN VRIS OBJEKTA V KATASTER.</t>
  </si>
  <si>
    <t>IZDELAVA PID IN POV (z upoštevanjem minimalnih sprememb).</t>
  </si>
  <si>
    <t>PROJEKTANTSKI NADZOR (ocena)</t>
  </si>
  <si>
    <t>PRIPRAVLJALNA DELA SKUPAJ</t>
  </si>
  <si>
    <t>DOLOČILA:</t>
  </si>
  <si>
    <t>Rušitvena dela je potrebno izvajati v skladu z veljavnimi tehničnimi predpisi, normativi in z upoštevanjem predpisov iz varstva pri delu ter projektno dokumentacijo.</t>
  </si>
  <si>
    <t>Mesta začasnih deponij odvečnih in uporabnih materialov je potrebno dogovoriti z nadzorom oz. naročnikom del in jih upoštevati v projektu organizacije del predmetnega gradbišča!</t>
  </si>
  <si>
    <t>Stalno deponijo za odvoz odvečnega material priskrbi izvajalec del in v ceno vkalkulira vse stroške stalne deponije, vključno z vsemi taksami oz. okoljskimi dajatvami.</t>
  </si>
  <si>
    <t>V ceni na enoto postavk je potrebno zajeti:</t>
  </si>
  <si>
    <t>navedene stroške pri rekapitulaciji gradbenih del v opisu SPLOŠNO O CENI ZA MERSKO ENOTO POSAMEZNE POSTAVKE;</t>
  </si>
  <si>
    <t>stroške zgoraj navedenih DOLOČIL;</t>
  </si>
  <si>
    <t>stroške, ki so navedeni v SPLOŠNIH DOLOČILIH pri rekapitulaciji gradbenih del;</t>
  </si>
  <si>
    <t>izvedbo del po opisu v posameznih postavkah</t>
  </si>
  <si>
    <t>Znesek</t>
  </si>
  <si>
    <t xml:space="preserve">STROJNO IN DELNO ROČNO RUŠENJE OBSTOJEČEGA PRITLIČNEGA POSLOPJA + PODSTREŠJE; ZUNANJIH TLORISNIH DIMENZIJ 32,78x13,76m, VIŠINE NA KAPU 4,40m, NA SLEMENU PA 8,60m. </t>
  </si>
  <si>
    <t>PROSTORNINA OBJEKTA, KI SE RUŠI SE MERI TLORISNO PO ZUNANJIH MERAH, VIŠINA PA OD POD TLAKA PRITLIČJA DO VRHA KAPI IN SLEMENA. V CENI ZA ENOTO JE UPOŠTEVATI TUDI RUŠENJE TEMELJEV.</t>
  </si>
  <si>
    <t>TEMELJI BETONSKI,</t>
  </si>
  <si>
    <t xml:space="preserve">NOSILNI OBODNI ZIDOVI OPEČNI DEB. 40-50 CM OBOJESTRANSKO OMETANI, </t>
  </si>
  <si>
    <t xml:space="preserve">NOSILNI NOTRANJI ZIDOVI OPEČNI DEB. 30-50 CM OBOJESTRANSKO OMETANI,  </t>
  </si>
  <si>
    <t xml:space="preserve">PREDELNE STENE OPEČNE DEB. 15 CM OBOJESTRANSKO OMETANE,  </t>
  </si>
  <si>
    <t>NADVRATNE IN NADOKENSKE PREKLADE SO AB ALI OPEČNE,</t>
  </si>
  <si>
    <t>TLAK V PRITLIČJU BETONSKI S TALNO OBLOGO DO TEMELJEV</t>
  </si>
  <si>
    <t>STROPNA KONSTRUKCIJA LESENA (1X NAD PRITLIČJEM),</t>
  </si>
  <si>
    <t>STREHA JE LESENA, KRITA Z BETONSKIMI STREŠNIKI NA LETVAH VKLJUČNO S KLEPARSKIMI IZDELKI,</t>
  </si>
  <si>
    <t>OKNA IN VRATA LESENA, RAZEN VRATA V GARAŽO, KI SO DRSNA KOVINSKA.</t>
  </si>
  <si>
    <t>ODKLOP STROJNIH INSTALACIJ TER DEMONTAŽA,</t>
  </si>
  <si>
    <t>ODKLOP ELEKTRO INSTALACIJ TER DEMONTAŽA.</t>
  </si>
  <si>
    <t>V CENAH ZA ENOTO PRI RUŠITVENIH DELIH JE UPOŠTEVATI TUDI SLEDEČE: - ZAVAROVATI  JE OBMOČJE GRADBIŠČA NAPRAM OKOLICI Z USTREZNO OGRAJO IN OPOZORILNIMI TABLAMI, DA PREPREČI DOSTOP NEZAPOSLENIM, - IZDELATI JE ELABORAT IZ VARSTVA PRI DELU ZA RUŠENJE OBJEKTA, - RUŠITVENA DELA SE MORAJO IZVAJATI POD STALNIM IN NEPOSREDNIM NADZOROM DOLOČENEGA VODJE DEL, KI JE STROKOVNO USPOSOBLJEN ZA TAKA GRADBENA DELA, - ZAŠČITITI JE SOSEDNJE OBJEKTE IN JAVNE POVRŠINE, - RUŠENJE SE MORA IZVAJATI TAKO, DA SE NE USTVARJA PRAHU, - VSE DELOVNE IN ZAŠČITNE ODRE!</t>
  </si>
  <si>
    <t>RUŠITVENA DELA SKUPAJ</t>
  </si>
  <si>
    <t>ZEMELJSKA DELA</t>
  </si>
  <si>
    <t>STROJNI ŠIROKI ODKOP GRADBENE JAME ZA OBJEKT V TERENU III.-IV. KTG., Z DEPONIRANJEM BOLJŠEGA IZKOPANEGA MATERIALA BREZ PRIMESI GLINE NA GRADBIŠČU ZA KASNEJŠO UPORABO.</t>
  </si>
  <si>
    <t>STROJNI ŠIROKI ODKOP GRADBENE JAME ZA OBJEKT V TERENU III.-IV. KTG., Z ODVOZOM IZKOPANEGA MATERIALA V KRAJEVNO DEPONIJO NA RAZDALJI DO 15,0 KM VKLJUČNO S PLAČILOM VSEH KOMUNALNIH PRISTOJBIN IN TAKS ALI PA Z ODVOZOM V DRUGO STALNO DEPONIJO PO PRESOJI IZVAJALCA.</t>
  </si>
  <si>
    <t>STROJNI ŠIROKI ODKOP GRADBENE JAME ZA POGLOBITEV ZA JAŠEK DVIGALA V TERENU III.-IV. KTG., Z ODVOZOM IZKOPANEGA MATERIALA V KRAJEVNO DEPONIJO NA RAZDALJI DO 15,0 KM VKLJUČNO S PLAČILOM VSEH KOMUNALNIH PRISTOJBIN IN TAKS ALI PA Z ODVOZOM V DRUGO STALNO DEPONIJO PO PRESOJI IZVAJALCA.</t>
  </si>
  <si>
    <t>STROJNI ŠIROKI ODKOP GRADBENE JAME, ZA POGLOBITEV TEMELJNE PLOŠČE POD STEBRI ZA PREPREČITEV PREBOJA PLOŠČE, V TERENU III.-IV. KTG., Z ODVOZOM IZKOPANEGA MATERIALA V KRAJEVNO DEPONIJO NA RAZDALJI DO 15,0 KM VKLJUČNO S PLAČILOM VSEH KOMUNALNIH PRISTOJBIN IN TAKS ALI PA Z ODVOZOM V DRUGO STALNO DEPONIJO PO PRESOJI IZVAJALCA.</t>
  </si>
  <si>
    <t>DOPLAČILO NA POSTAVKI A-3/1, A-3/2, A-3/3 IN A-3/4 ZA IZKOPE, KI SE IZVAJAJO V TERENU V. IN VI. KTG. (količina ocenjena)</t>
  </si>
  <si>
    <t>ROČNO PLANIRANJE TERENA, POD TEMELJNO PLOŠČO JAŠKA DVIGALA, S TOČNOSTJO +- 3 CM Z UTRDITVIJO.</t>
  </si>
  <si>
    <t>ROČNO PLANIRANJE TERENA, POD POGLOBITVIJO TEMELJNE PLOŠČE POD STEBRI ZA PREPREČITEV PREBOJA PLOŠČE, S TOČNOSTJO +- 3 CM Z UTRDITVIJO.</t>
  </si>
  <si>
    <t>ROČNO PLANIRANJE TERENA, POD TEMELJNO PLOŠČO OBJEKTA, S TOČNOSTJO +- 3 CM Z UTRDITVIJO.</t>
  </si>
  <si>
    <t xml:space="preserve">DOBAVA IN NAPRAVA TAMPONSKE PODLOGE GRANULACIJE 0/32 MM DEBELINE 20 CM, POD TEMELJNO PLOŠČO JAŠKA DVIGALA, Z IZRAVNAVO POVRŠINE S TOČNOSTJO +- 1 CM IN UTRDITVIJO NA PREDPISANO ZBITOST.  </t>
  </si>
  <si>
    <t xml:space="preserve">DOBAVA IN NAPRAVA TAMPONSKE PODLOGE GRANULACIJE 0/32 MM DEBELINE 20 CM, POD POGLOBITVIJO TEMELJNE PLOŠČE POD STEBRI ZA PREPREČITEV PREBOJA PLOŠČE, Z IZRAVNAVO POVRŠINE S TOČNOSTJO +- 1 CM IN UTRDITVIJO NA PREDPISANO ZBITOST.  </t>
  </si>
  <si>
    <t xml:space="preserve">DOBAVA IN NAPRAVA TAMPONSKE PODLOGE GRANULACIJE 0/32 MM DEBELINE 20 CM, POD TEMELJNO PLOŠČO OBJEKTA, Z IZRAVNAVO POVRŠINE S TOČNOSTJO +- 1 CM IN UTRDITVIJO NA PREDPISANO ZBITOST.  </t>
  </si>
  <si>
    <t>STROJNI ZASIP OKROG AB TEMELJNE PLOŠČE OBJEKTA Z BOLJŠIM MATERIALOM OD IZKOPA BREZ PRIMESI GLINE V PLASTEH PRIMERNE DEBELINE Z IZRAVNAVO S TOČNOSTJO +- 3 CM IN UTRDITVIJO. UPORABI SE BOLJŠI IZKOPANI MATERIAL BREZ PRIMESI GLINE IZ GRADBIŠČNE DEPONIJE PRIDOBLJEN PRI ODKOPU GRADBENE JAME ZA OBJEKT.</t>
  </si>
  <si>
    <t>ZAMENJAVA TEMELJNIH TAL S SKALOMETOM V SESTAVI KAMEN/ BETON C 12/15 V RAZMERJU 70:30</t>
  </si>
  <si>
    <t>GEOMEHANIK - PREGLED TEMELJNIH TAL Z VPISOM V GRADBENI DNEVNIK.</t>
  </si>
  <si>
    <t xml:space="preserve">ZEMELJSKA DELA SKUPAJ  </t>
  </si>
  <si>
    <t>Betonska, železokrivska in tesarska dela se morajo izvajati v skladu z veljavnimi tehničnimi predpisi, normativi in z upoštevanjem predpisov iz varstva pri delu ter projektno dokumentacijo!</t>
  </si>
  <si>
    <t xml:space="preserve">Dopustna odstopanja za pravokotnost, površinsko ravnost in dimenzije gradbenih elementov veljajo določila  DIN 18202. </t>
  </si>
  <si>
    <t>Kot vidne armirano-betonske konstrukcije se smatrajo vse tiste konstrukcije iz betona,  ki ostanejo po izdelavi neometane. Vidne površine betonov morajo ustrezati vsaj razredu VB3 (po klasifikaciji iz standarda SIST EN 13670)</t>
  </si>
  <si>
    <t>V vse betone, ki ostanejo vidni oz. so obdelani samo s premazi, je potrebno uporabiti ustrezno granulacijo agregata in dodati ustrezne dodatke k betonski mešanici (plastifikatorje) kar je potrebno zajeti v ceni postavke.</t>
  </si>
  <si>
    <t>Pri izvedbi tudi upoštevati:</t>
  </si>
  <si>
    <t>vse preboje in odprtine glej ustrezne projekte</t>
  </si>
  <si>
    <t>pred pričetkom betonskih del morata biti opaž in armatura popolnoma pripravljena</t>
  </si>
  <si>
    <t>opaž mora biti popolnoma zalit z betonom, beton mora biti gost brez gnezd</t>
  </si>
  <si>
    <t>armatura mora biti čista, na svojem mestu in mora biti obdana od vseh strani s predpisanim zaščitnim slojem betona</t>
  </si>
  <si>
    <t>višina prostega pada betona pri betoniranju ne sme biti večja od 1m</t>
  </si>
  <si>
    <t>kvaliteta betona mora ustrezati zahtevam splošnih določil za betonska dela in po opisu del</t>
  </si>
  <si>
    <t>OPIS STORITEV ZAJETIH V CENI</t>
  </si>
  <si>
    <t>vsi prenosi, prevozi oz.transporti do mesta vgraditve</t>
  </si>
  <si>
    <t>stroške izdelave projekta betona in dokazila kvalitete vgrajenega betona (tekoča notranja kontrola, pridobitev poročil o preiskavi betona in predaja nadzornemu organu ter končno poročilo zunanje institucije registrirane za oceno kvalitete betonov).</t>
  </si>
  <si>
    <t>DOBAVA IN BETONIRANJE PODLOŽNEGA BETONA POD TEMELJNO PLOŠČO JAŠKA DVIGALA DEBELINE 10 CM Z BETONOM C 12/15, Z ZGLADITVIJO POVRŠINE ZA HORIZONTALNO HIDRO-IZOLACIJO.</t>
  </si>
  <si>
    <t>ENAKO KOT POSTAVKA A-4/1, LE POD POGLOBITVIJO TEMELJNE PLOŠČE POD STEBRI ZA PREPREČITEV PREBOJA PLOŠČE.</t>
  </si>
  <si>
    <t>DOBAVA IN BETONIRANJE PODLOŽNEGA BETONA POD TEMELJNO PLOŠČO OBJEKTA DEBELINE 10 CM Z BETONOM C 12/15, Z ZGLADITVIJO POVRŠINE ZA HORIZONTALNO HIDRO-IZOLACIJO.</t>
  </si>
  <si>
    <t xml:space="preserve">ENAKO KOT POSTAVKA A-4/3, LE POD AB TALNO PLOŠČO TERASE. </t>
  </si>
  <si>
    <t>DOBAVA IN BETONIRANJE OKROG JAŠKA DVIGALA Z BETONOM C 12/15.</t>
  </si>
  <si>
    <t>ENAKO KOT POSTAVKA A-4/5, LE OKROG POGLOBITVE TEMELJNE PLOŠČE POD STEBRI ZA PREPREČITEV PREBOJA PLOŠČE.</t>
  </si>
  <si>
    <t>DOBAVA IN BETONIRANJE ARMIRANO-BETONSKE TEMELJNE PLOŠČE JAŠKA DVIGALA DEBELINE 25 CM Z BETONOM C 30/37 XC2; Dmax 16, S4, PV-II, po zahtevah sist en 206-1 in 1026.</t>
  </si>
  <si>
    <t>DOBAVA IN BETONIRANJE ARMIRANO-BETONSKE TEMELJNE PLOŠČE OBJEKTA DEBELINE 30 CM Z BETONOM C 30/37 XC2; Dmax 16, S4, PV-II, po zahtevah sist en 206-1 in 1026.</t>
  </si>
  <si>
    <t>ENAKO KOT POSTAVKA A-4/8, LE BETONIRANJE POGLOBITVE TEMELJNE PLOŠČE POD STEBRI ZA PREPREČITEV PREBOJA PLOŠČE V DEB. 50 CM.</t>
  </si>
  <si>
    <t>DOBAVA IN BETONIRANJE ARMIRANO-BETONSKE TALNE PLOŠČE TERASE DEBELINE 20 CM Z BETONOM C 30/37 XC2; Dmax 16, S4, PV-II, po zahtevah sist en 206-1 in 1026.</t>
  </si>
  <si>
    <t>DOBAVA IN BETONIRANJE ARMIRANO-BETONSKIH KONSTRUKCIJ Z BETONOM C 30/37 XC2; Dmax 16, S4, po zahtevah sist en 206-1 in 1026. (NOTRANJE RAVNE STOPNICE IN VMESNI PODEST)</t>
  </si>
  <si>
    <t>DOBAVA IN BETONIRANJE LAHKEGA NAKLONSKEGA BETONA NA RAVNI STREHI -TERASI V SLOJU DEB. 2 - 10 CM.</t>
  </si>
  <si>
    <t>DOBAVA IN MONTAŽA REBRASTE ARMATURE B-500B DO FI 12 MM. (količina ocenjena)</t>
  </si>
  <si>
    <t>DOBAVA IN MONTAŽA REBRASTE ARMATURE B-500B NAD FI 12 MM. (količina ocenjena)</t>
  </si>
  <si>
    <t>DOBAVA IN MONTAŽA ARMATURNIH MREŽ B-500B. (količina ocenjena)</t>
  </si>
  <si>
    <t>DOBAVA IN MONTAŽA FE NOSILNEGA ZVARJENEGA OKVIRJA Z VIJAKI C240 IZ JEKLA S235 JO (PRI OKNU PO2). VSI SESTAVNI DELI OKVIRJA SO PROTIKOROZIJSKO ZAŠČITENI. IZVEDBA PO DETAJLU STATIKA IN STATIČNEM IZRAČUNU!</t>
  </si>
  <si>
    <t xml:space="preserve">BETONSKA DELA SKUPAJ  </t>
  </si>
  <si>
    <t>Zidarska dela je izvajati v skladu z veljavnimi tehničnimi predpisi, normativi in z upoštevanjem predpisov iz varstva pri delu ter projektno dokumentacijo.</t>
  </si>
  <si>
    <t xml:space="preserve">Dopustna odstopanja za pravokotnost, površinsko ravnost in dimenzije gradbenih elementov veljajo določila DIN 18202. </t>
  </si>
  <si>
    <t>Zidanje mora biti čisto, s pravilno vezavo opeke, stiki morajo   biti zaliti z malto, vrste popolnoma vodoravne.</t>
  </si>
  <si>
    <t xml:space="preserve">Čiščenje prostorov in delovnih naprav po zaključku izvedenih zidarskih del </t>
  </si>
  <si>
    <t>ENAKO KOT POSTAVKA A-5/1, LE TLAK POKRITE TERASE.</t>
  </si>
  <si>
    <t xml:space="preserve">DOBAVA IN POLAGANJE TOPLOTNE IZOLACIJE EKSTRUDIRAN POLISTIREN XPS (npr. Fibran TT400), STANDARD SIST EN 13164, 2X DEB. 10 CM - 1X POD TEMELJNO PLOŠČO OBJEKTA NA UVALJANO PEŠČENO PODLAGOIN 1X NA NAD HORIZONTALNO HIDROIZOLACIJO. </t>
  </si>
  <si>
    <t>DOBAVA IN OBDELAVA / IZRAVNAVA VERTIKALNIH ROBOV TI EKSTRUDIRAN POLISTIREN XPS VIŠ. 20 CM Z NANOSOM LEPILA IN VTISOM VMESNE ARMIRNE MREŽICE - PODLOGA ZA IZDELAVO VERTIKALNE HIDRO IZOLACIJE. (vkopani del)</t>
  </si>
  <si>
    <t xml:space="preserve">DOBAVA IN NAPRAVA VERTIKALNE HIDRO IZOLACIJE ROBOV AB TEMELJNE PLOŠČE (vkopani del) IN PODSTAVKA FASADE (cokel) Z ENOSLOJNIM PLASTOMER BITUMENSKIM TRAKOM (nosilec traku stekleni voal) NPR. IZOTEKT V4 S POLNIM VARJENJEM Z 10 CM PREKLOPOM, STANDARD SIST EN 13969 IN SIST 1031  VKLJUČNO S PREDHODNIM HLADNIM BIT. PREMAZOM NPR. IBITOL HS. </t>
  </si>
  <si>
    <t xml:space="preserve">DOBAVA IN NAPRAVA VERTIKALNE HIDRO IZOLACIJE ROBOV AB POGLOBITVE TEMELJNE PLOŠČE POD STEBRI ZA PREPREČITEV PREBOJA PLOŠČE VIŠINE 20 CM Z ENOSLOJNIM PLASTOMER BITUMENSKIM TRAKOM (nosilec traku stekleni voal) NPR. IZOTEKT V4 S POLNIM VARJENJEM Z 10 CM PREKLOPOM, STANDARD SIST EN 13969 IN SIST 1031  VKLJUČNO S PREDHODNIM HLADNIM BIT. PREMAZOM NPR. IBITOL HS. </t>
  </si>
  <si>
    <t>DOBAVA IN NAPRAVA ZAŠČITE VERTIKALNE HIDRO IZOLACIJE Z EKSTRUDIRANIM POLISTIRENOM XPS (npr. Fibran TT400),  STANDARD SIST EN 13164, DEB. 10 CM. (samo vkopani del)</t>
  </si>
  <si>
    <t>DOBAVA IN NAPRAVA ZAŠČITE VERTIKALNE HIDRO IZOLACIJE S PE ČEPASTO FOLIJO NPR. TEFOND. (samo vkopani del)</t>
  </si>
  <si>
    <t>NAPRAVA ZAOKROŽICE  STIKU HORIZONTALNE IN VERTIKALNE HIDRO IZOLACIJE Z MALTO.</t>
  </si>
  <si>
    <t>DOBAVA IN NAPRAVA HORIZONTALNE HIDRO IZOLACIJE TLAKA KOPALNIC S POLIMERCEMENTNO VODOTESNO MASO NPR. MAPEI MAPELASTIC DVOSLOJNO Z VMESNO ALKALNO ODPORNO MREŽICO IZ STEKLENIH VLAKEN VKLJUČNO Z MAPEBAND GUMIRANIMI POLIESTERSKIMI TRAKOVI, VOGALNIMI ELEMENTI IN MANŠETAMI ZA TESNJENJE VOGALOV IN ROBOV TER OBZIDNIMI ZAVIHKI VIŠ. DO 20 CM. OBRAČUNA SE TLORISNA POVRŠINA PROSTORA. (PRITLIČJE)</t>
  </si>
  <si>
    <t xml:space="preserve">ENAKO KOT POSTAVKA A-5/10, LE KOPALNICE V MANSARDI. </t>
  </si>
  <si>
    <t>DOBAVA IN NAPRAVA VERTIKALNE HIDRO IZOLACIJE STEN V KOPALNICAH ZA TUŠ ALI KOPALNO KADJO S POLIMERCEMENTNO VODOTESNO MASO NPR. MAPEI MAPELASTIC DVOSLOJNO Z VMESNO ALKALNO ODPORNO MREŽICO IZ STEKLENIH VLAKEN VKLJUČNO Z MAPEBAND  GUMIRANIMI POLIESTERSKIMI TRAKOVI, VOGALNIMI ELEMENTI IN MANŠETAMI ZA TESNJENJE VOGALOV IN ROBOV. (PRITLIČJE)</t>
  </si>
  <si>
    <t xml:space="preserve">ENAKO KOT POSTAVKA A-5/12, LE KOPALNICE V MANSARDI. </t>
  </si>
  <si>
    <t xml:space="preserve">DOBAVA IN POZIDAVA MED ŠPIROVCI NA KAPU STREHE Z ZIDNIMI PLOŠČAMI IZ POROBETONA DEB. 10 CM (npr. ytong) IN BELO LEPILNO MALTO (npr. ytong). </t>
  </si>
  <si>
    <t>IZRAVNAVA ZA NOTRANJE OKENSKE POLICE ŠIRINE DO 25 CM S CM 1:2 ALI FINIM BETONOM VKLJUČNO S POTREBNIM OPAŽEM.</t>
  </si>
  <si>
    <t>IZRAVNAVA ZA ZUNANJE OKENSKE POLICE ŠIRINE DO 25 CM S CM 1:2 ALI FINIM BETONOM VKLJUČNO S POTREBNIM OPAŽEM.</t>
  </si>
  <si>
    <t>DOBAVA IN NAPRAVA TLAKA V SESTAVI (od zgoraj navzdol): - MIKROARMIRAN CEMENTNI ESTRIH (mikroarmiran s PP vlakni, površina estriha zaglajena oziroma pripravljena za polaganje finalnega tlaka) + SISTEMSKE PLOŠČE TALNEGA OGREVANJA SKUPNE DEB. 10 CM (sistemske plošče zajete v popisu strojnih instalacij), - TOPLOTNA IZOLACIJA (NPR. KnaufInsulation Naturboard) POLAGANJE V DVEH SLOJIH 3 + 4 CM SKUPNE DEB. 7 CM, - VKLJUČNO OB STENAH ROBNI DILATACIJSKI TRAK DEB. 0,5 CM TER DODATKOM TEKOČINE V CEMENTNI ESTRIH ZA RAZTEGLJIVOST PRI TALNEM GRETJU (tekočina zajeta v popisu strojnih instalacij) IN POTREBNIMI TALNIMI DILATACIJAMI. (tlak pritličje proti terenu)</t>
  </si>
  <si>
    <t>DOBAVA IN NAPRAVA TLAKA V SESTAVI (od zgoraj navzdol): - MIKROARMIRAN CEMENTNI ESTRIH (mikroarmiran s PP vlakni, površina estriha zaglajena oziroma pripravljena za polaganje finalnega tlaka) + SISTEMSKE PLOŠČE TALNEGA OGREVANJA SKUPNE DEB. 12 CM (sistemske plošče zajete v popisu strojnih instalacij), - ZVOČNA IZOLACIJA (NPR. KnaufInsulation Naturboard) POLAGANJE V DVEH SLOJIH 3 + 4 CM SKUPNE DEB. 7 CM, - VKLJUČNO OB STENAH ROBNI DILATACIJSKI TRAK DEB. 0,5 CM TER DODATKOM TEKOČINE V CEMENTNI ESTRIH ZA RAZTEGLJIVOST PRI TALNEM GRETJU (tekočina zajeta v popisu strojnih instalacij) IN POTREBNIMI TALNIMI DILATACIJAMI. (tlak mansarda)</t>
  </si>
  <si>
    <t>DOBAVA IN NAPRAVA TLAKA V SESTAVI (od zgoraj navzdol): - MIKROARMIRAN CEMENTNI ESTRIH (mikroarmiran s PP vlakni, površina estriha zaglajena oziroma pripravljena za polaganje finalnega tlaka-keramika) DEB. 12 CM, - HIDROIZOLACIJA Z ENIM SLOJEM PLASTOMER BITUMENSKIH TRAKOV (nosilec traku stekleni voal) NPR. IZOTEKT V4 S POLNIM VARJENJEM Z 10 CM PREKLOPOM, STANDARD SIST EN 13969 IN SIST 1031 VKLJUČNO S PREDHODNIM HLADNIM BIT. PREMAZOM NPR. IBITOL HS DEB. 0,5 CM, - NAKLONSKI MIKROARMIRAN ESTRIH DEB. 2-6 CM, - VKLJUČNO OB STENAH ROBNI DILATACIJSKI TRAK DEB. 0,5 CM TER POTREBNIMI TALNIMI DILATACIJAMI. (tlak pritličje proti terenu-pokrita terasa)</t>
  </si>
  <si>
    <t>DOBAVA IN POLAGANJE TOPLOTNE IZOLACIJE EKSTRUDIRAN POLISTIREN  XPS (npr. Fibran TT400) DEB. 10 CM. (tlak pritličje proti terenu-pokrita terasa)</t>
  </si>
  <si>
    <t>DOBAVA IN NAPRAVA TLAKA V SESTAVI (od zgoraj navzdol): - MIKROARMIRAN CEMENTNI ESTRIH (mikroarmiran s PP vlakni, površina estriha zaglajena oziroma pripravljena za polaganje finalnega tlaka) DEB. 10 CM, - ZVOČNA IZOLACIJA EKSTRUDIRAN POLISTIREN  XPS (npr. Fibran TT400) DEB. 3 CM VKLJUČNO OB STENAH ROBNI DILATACIJSKI TRAK DEB. 0,5 CM. (tlak dvigala)</t>
  </si>
  <si>
    <t xml:space="preserve">DOBAVA IN POLAGANJE TOPLOTNE IZOLACIJE KAMENA MINERALNA VOLNA (Npr. KnaufInsulation Unifit 035) DEB. 10 CM NA STROP PODSTREŠJA. </t>
  </si>
  <si>
    <t xml:space="preserve">DOBAVA IN POLAGANJE TOPLOTNE IZOLACIJE KAMENA MINERALNA VOLNA (Npr. KnaufInsulation DF) DEB. 10 CM NA STROP PODSTREŠJA. </t>
  </si>
  <si>
    <t>2X ČIŠČENJE PROSTOROV 1X MED GRADNJO IN 1X PO KONČANIH DELIH VKLJUČNO Z VRATI IN ZASTEKLENIMI OKNI TER STENSKO KERAMIKO. OBRAČUNA SE 1X TLORISNA POVRŠINA NOTRANJIH IN POKRITIH PROSTOROV.</t>
  </si>
  <si>
    <t>GENERALNO ČIŠČENJE PRED PREDAJO NAROČNIKU VKLJUČNO Z VRATI IN ZASTEKLENIMI OKNI TER STENSKO KERAMIKO. OBRAČUNA SE 1X TLORISNA POVRŠINA NOTRANJIH IN POKRITIH PROSTOROV.</t>
  </si>
  <si>
    <t>ENAKO KOT POSTAVKA A-5/27., LE PKV delavec.</t>
  </si>
  <si>
    <t>ENAKO KOT POSTAVKA A-5/27., LE GRADBENI MATERIAL 500,00 eur</t>
  </si>
  <si>
    <t xml:space="preserve">ZIDARSKA DELA SKUPAJ   </t>
  </si>
  <si>
    <t>TESARSKA DELA</t>
  </si>
  <si>
    <t>Tesarska dela se morajo izvajati v skladu z veljavnimi tehničnimi predpisi, normativi in z upoštevanjem predpisov iz varstva pri delu ter projektno dokumentacijo!</t>
  </si>
  <si>
    <t>NAPRAVA, MONTAŽA IN DEMONTAŽA OPAŽA ZA ROBOVE PODLOŽNEGA BETONA POD TEMELJNO PLOŠČO OBJEKTA VIŠ. 10 CM.</t>
  </si>
  <si>
    <t>NAPRAVA, MONTAŽA IN DEMONTAŽA OPAŽA ZA ROBOVE AB TEMELJNE PLOŠČE JAŠKA DVIGALA VIŠ. 25 CM.</t>
  </si>
  <si>
    <t>NAPRAVA, MONTAŽA IN DEMONTAŽA OPAŽA ZA ROBOVE AB TEMELJNE PLOŠČE OBJEKTA VIŠ. 30 CM.</t>
  </si>
  <si>
    <t>NAPRAVA, MONTAŽA IN DEMONTAŽA OPAŽA ZA ROBOVE AB POGLOBITVE TEMELJNE PLOŠČE POD STEBRI ZA PREPREČITEV PREBOJA PLOŠČE VIŠINE 50 CM.</t>
  </si>
  <si>
    <t>NAPRAVA, MONTAŽA IN DEMONTAŽA DVOSTRANSKEGA OPAŽA ZA AB ZIDOVE DEB. 15 CM. VIDNI BETON!</t>
  </si>
  <si>
    <t>NAPRAVA, MONTAŽA IN DEMONTAŽA DVOSTRANSKEGA OPAŽA ZA AB ZIDOVE DEB. 20 CM. 50% VIDNI BETON!</t>
  </si>
  <si>
    <t>NAPRAVA, MONTAŽA IN DEMONTAŽA DVOSTRANSKEGA OPAŽA ZA AB ZIDOVE DEB. 25 CM. 50%  VIDNI BETON!</t>
  </si>
  <si>
    <t>NAPRAVA, MONTAŽA IN DEMONTAŽA OPAŽA ZA AB PRAVOKOTNE STEBRE PREREZA 25X25 -40X40 CM. VIDNI BETON!</t>
  </si>
  <si>
    <t>NAPRAVA, MONTAŽA IN DEMONTAŽA OPAŽA ZA AB OKROGLE STEBRE FI 40 CM. VIDNI BETON!</t>
  </si>
  <si>
    <t xml:space="preserve">NAPRAVA, MONTAŽA IN DEMONTAŽA OPAŽA ZA AB STROPNE IN RAVNE STREŠNE PLOŠČE NAD PRITLIČJEM DEB. 20 IN 23 CM, Z VIŠINO PODPIRANJA DO 4,00 M. </t>
  </si>
  <si>
    <t>NAPRAVA, MONTAŽA IN DEMONTAŽA OPAŽA ZA AB STROPNE IN RAVNE STREŠNE PLOŠČE NAD MANSARDO DEB. 20 CM, Z VIŠINO PODPIRANJA DO 3,00 M. VIDNI BETON!</t>
  </si>
  <si>
    <t>NAPRAVA, MONTAŽA IN DEMONTAŽA OPAŽA ZA AB NOSILCE IN PREKLADE, Z VIŠINO PODPIRANJA DO 3,00 M. VIDNI BETON!</t>
  </si>
  <si>
    <t>NAPRAVA, MONTAŽA IN DEMONTAŽA OPAŽA ZA AB HORIZONTALNE ZIDNE VEZI IN ROBOVE AB STROPNIH IN RAVNIH STREŠNIH PLOŠČ VIŠINE DO 20 CM. VIDNI BETON!</t>
  </si>
  <si>
    <t xml:space="preserve">NAPRAVA, MONTAŽA IN DEMONTAŽA DVOSTRANSKEGA OPAŽA ZA AB ATIKO NA RAVNI STREHI IN TERASI DEB. 25 CM. </t>
  </si>
  <si>
    <t>NAPRAVA, MONTAŽA IN DEMONTAŽA OPAŽA ZA AB NOTRANJE RAVNE STOPNICE IN VMESNI PODEST, Z VIŠINO PODPIRANJA DO 4,00 M. VIDNI BETON!</t>
  </si>
  <si>
    <t>NAPRAVA, MONTAŽA IN DEMONTAŽA OPAŽA ZA ODPRTINE/PREBOJE ZA PREHOD INŠTALACIJE IN KANALIZACIJE VEL. OD 0,05 DO 1,00 M2 V AB TEMELJNI PLOŠČI OBJEKTA DEB. 30 CM</t>
  </si>
  <si>
    <t>NAPRAVA, MONTAŽA IN DEMONTAŽA OPAŽA ZA ODPRTINE/PREBOJE ZA PREHOD INŠTALACIJ IN KANALIZACIJE VEL. OD 0,05 DO 1,00 M2 V AB STROPNI ALI AB RAVNI STREŠNI PLOŠČI DEB. 20 IN 23 CM. VIDNI BETON!</t>
  </si>
  <si>
    <t>NAPRAVA, MONTAŽA IN DEMONTAŽA OPAŽA ZA ODPRTINE/PREBOJE ZA PREHOD INŠTALACIJE IN KANALIZACIJE VEL. OD 0,05 DO 1,00 M2 V AB STENAH DEB. 15-25 CM. VIDNI BETON!</t>
  </si>
  <si>
    <t>NAPRAVA, MONTAŽA IN DEMONTAŽA OPAŽA ZA POGLOBITVE/NIŠE VEL. OD 0,05 DO 1,00 M2, GLOBINE 10-15 CM V AB STENAH DEB. 15-25 CM - ZA OMARICE ZA ELEKTRIKO, PLIN, PTT IPD. VIDNI BETON!</t>
  </si>
  <si>
    <t xml:space="preserve">NAPRAVA, MONTAŽA IN DEMONTAŽA OPAŽA ZA UTORE PREREZA OD 5X5 CM DO 25X10 CM V AB STENAH (STENE DEB. 15-25 CM) - ZA INŠTALACIJO IN KANALIZACIJO. </t>
  </si>
  <si>
    <t>NAPRAVA, MONTAŽA IN DEMONTAŽA LESENIH OKVIRJEV ŠIRINE 20 CM ZA ŠPALETE OKROG OKEN IN VRAT, ZA DNO NADOKENSKIH IN NADVRATNIH PREKLAD IN ZA ZAPORO VRHA OKENSKEGA PARAPETA V AB STENAH DEBELINE 20 CM. VIDNI BETON!</t>
  </si>
  <si>
    <t>NAPRAVA, MONTAŽA IN DEMONTAŽA LESENIH OKVIRJEV ŠIRINE 25 CM ZA ŠPALETE OKROG OKEN IN VRAT, ZA DNO NADOKENSKIH IN NADVRATNIH PREKLAD IN ZA ZAPORO VRHA OKENSKEGA PARAPETA V AB STENAH DEBELINE 25 CM. VIDNI BETON!</t>
  </si>
  <si>
    <t xml:space="preserve">DOBAVA, NAPRAVA IN MONTAŽA LESENE STREŠNE KONSTRUKCIJE STREHE, NAKLON STREŠINE 30*, IZ ŽAGANEGA SMREKOVEGA LESA C24 II. KVALITETE, S SIDRANJEM Z VIJAKI M16 /1,50 M V AB KONSTRUKCIJO-HORIZONTALNO ZIDNO VEZ. VES LES JE 1X ANTIGLJIVIČNO IN ANTIINSEKTICIDNO PREMAZAN IN VIDNI DELI OSTREŠJA SO SKOBLANI TER 2X BARVANI V BARVI PO IZBORU NAROČNIKA IN ARHITEKTA. PORABA LESA DO 0,07 m3/m2. OBRAČUNA SE HORIZONTALNA PROJEKCIJA OSTREŠJA. IZVEDBA PO STATIČNEM IZRAČUNU IN DETAJLIH ARHITEKTA IN STATIKA! OSTREŠJE SESTOJEČE IZ SLEDEČIH LESENIH KONSTRUKTIVNIH ELEMENTOV PO STATIKI: - ŠPIROVCI 14x16 CM IN 24x26 CM V OSNEM RAZMAKU 80-110 CM, - VMESNE LEGE 20x24, 22x36 IN 22x44 CM, - DODATNE VMESNE LEGE 10x22 CM, - POZIDNICE /KAPNE LEGE 16X16 CM, - SLEMENSKE LEGE 20x24 CM, - ŽLOTNE LEGE 20x24 CM, - GREBENSKE LEGE 22x36 CM, - SOHE 20x20 CM, VIŠINE DO 4,00 M (3 kos). </t>
  </si>
  <si>
    <t>DOBAVA IN PRITRDITEV KOSMATEGA LESENEGA OPAŽA DEB. 2,4 CM NA ZGORNJO STRAN ŠPIROVCEV (STREHA) VKLJUČNO Z 1X ANTIGLJIVIČNIM IN ANTIINSEKTICIDNIM PREMAZOM OPAŽA.</t>
  </si>
  <si>
    <t>DOBAVA IN POLAGANJE PARNE OVIRE (Npr. KnaufInsulation LDS 5) NA POŠEVNI STREHI, NAKLON STREŠINE 30* - NAD LESEN OPAŽ.</t>
  </si>
  <si>
    <t>DOBAVA IN POLAGANJE TOPLOTNE IZOLACIJE (Npr. KnaufInsulation Unifit 032) DEB. 14 CM MED SEKUNDARNIMI ŠPIROVCI 8x14 CM NA STREHI.</t>
  </si>
  <si>
    <t>DOBAVA IN POLAGANJE TOPLOTNE IZOLACIJE (Npr. KnaufInsulation Termotop) DEB. 6 CM NAD ŽE POLOŽENO TOPLOTNO IZOLACIJO IN NAD SEKUNDARNE ŠPIROVCE NA STREHI.</t>
  </si>
  <si>
    <t xml:space="preserve">DOBAVA IN POLAGANJE PAROPROPUSTNE VODOTESNE FOLIJE (Npr. KnaufInsulation LDS 0,04 Fis plus) NA POŠEVNI STREHI, NAKLON STREŠINE 30* VKLJUČNO S POTREBNIMI PREKLOPI IN ZATESNITVIJO/LEPLJENJEM PREKLOPOV/STIKOV Z LEPILNIM TRAKOM Npr. KnaufInsulation. PRI POLAGANJU STROGO UPOŠTEVATI TEHNIČNO NAVODILO PROIZVAJALCA FOLIJE! </t>
  </si>
  <si>
    <t>DOBAVA IN DVOJNO LETVANJE LESENE POŠEVNE STREHE, NAKLON STREŠINE 30* ZA VALOVITO STREŠNO KRITINO (VALOVITKA 5 Vulcanit N6512), Z 1X ANTIGLJIVIČNIM IN ANTIINSEKTICIDNIM PREMAZOM LES. LETEV; - VZDOLŽNE LETVE 8X3 CM V OSNEM RAZMAKU 80-110 CM NAD ŠPIROVCE (SMER KAP-SLEME), - PREČNE LETVE 8X5 CM NA RAZMAKU ZA VALOVITO STREŠNO KRITINO (VALOVITKA 5 Vulcanit N6512).</t>
  </si>
  <si>
    <t>DOBAVA IN PRITRDITEV LESENEGA PLOHA 5X20 CM, 1X ANTIGLJIVIČNO IN ANTIINSEKTICIDNO PREMAZAN - PO ŽLOTI IN GREBENU.</t>
  </si>
  <si>
    <t>DOBAVA IN PRITRDITEV SKOBLANIH ČELNIH DESK (streha) 3X20 CM, 1X ANTIGLJIVIČNO IN ANTIINSEKTICIDNO PREMAZANE IN 2X BARVANE V BARVI PO IZBORU NAROČNIKA IN ARHITEKTA.</t>
  </si>
  <si>
    <t>MONTAŽA IN DEMONTAŽA PREMIČNIH ODROV NA ZIDARSKIH STOLICAH VIŠINE DO 1,00 M.  OBRAČUNA SE 1X TLORISNA POVRŠINA NOTRANJIH PROSTOROV MANSARDE.</t>
  </si>
  <si>
    <t>MONTAŽA IN DEMONTAŽA PREMIČNIH ODROV NA ZIDARSKIH STOLICAH VIŠINE DO 2,00 M.  OBRAČUNA SE 1X TLORISNA POVRŠINA NOTRANJIH PROSTOROV PRITLIČJA.</t>
  </si>
  <si>
    <t>MONTAŽA IN DEMONTAŽA PREMIČNIH ODROV NA ZIDARSKIH STOLICAH VIŠINE DO 3,00 M.  OBRAČUNA SE 1X TLORISNA POVRŠINA NOTRANJIH IN POKRITIH PROSTOROV MANSARDE - kjer ni ab stropne plošče nad mansardo.</t>
  </si>
  <si>
    <t xml:space="preserve">NAPRAVA ZAČASNEGA PODA V JAŠKU DVIGALA V VIŠINI PLOŠČE-ETAŽE (1x plošča nad pritličjem in 1x plošča nad mansardo) </t>
  </si>
  <si>
    <t>MONTAŽA IN DEMONTAŽA CEVNEGA FASADNEGA ODRA VIŠINE DO 10,00 M VKLJUČNO Z NAJEMNINO.</t>
  </si>
  <si>
    <t>MONTAŽA IN DEMONTAŽA ZAŠČITNE FASADNE MREŽICE NA ŽE PREJ POSTAVLJEN CEVNI FASADNI ODER VIŠINE DO 10,00 M.</t>
  </si>
  <si>
    <t xml:space="preserve">TESARSKA DELA SKUPAJ </t>
  </si>
  <si>
    <t>FEKALNA KANALIZACIJA</t>
  </si>
  <si>
    <t>ZAKOLIČBA TRASE KANALIZACIJE IN ZAVAROVANJE ZAKOLIČBE TER POSTAVITEV GRADBENIH PROFILOV.</t>
  </si>
  <si>
    <t>STROJNI IZKOP JARKOV IN JAM ZA KANALIZACIJO V TERENU III.-IV. KTG. Z ZASIPOM PO POLOŽENIH CEVEH Z MATERIALOM OD IZKOPA Z UTRJEVANJEM IN ODVOZOM ODVIŠNEGA IZKOPANEGA MATERIALA V KRAJEVNO DEPONIJO NA RAZDALJI DO 15,0 KM VKLJUČNO S PLAČILOM VSEH KOMUNALNIH PRISTOJBIN IN TAKS ALI PA Z ODVOZOM V DRUGO STALNO DEPONIJO PO PRESOJI IZVAJALCA.</t>
  </si>
  <si>
    <t>ROČNI IZKOP JARKOV IN JAM ZA KANALIZACIJO V TERENU III.-IV. KTG. Z ZASIPOM PO POLOŽENIH CEVEH Z MATERIALOM OD IZKOPA Z UTRJEVANJEM IN ODVOZOM ODVIŠNEGA  IZKOPANEGA MATERIALA V KRAJEVNO DEPONIJO NA RAZDALJI DO 15,0 KM VKLJUČNO S PLAČILOM VSEH KOMUNALNIH PRISTOJBIN IN TAKS ALI PA Z ODVOZOM V DRUGO STALNO DEPONIJO PO PRESOJI IZVAJALCA.. IZKOP SE IZVAJA NA MESTU KRIŽANJ Z EV. ELEKTRO KABLI, PTT KABLI, OZEMLJITVAMI, PLINOVODOM IN ZARADI ISKANJA OBSTOJEČIH VODOV. (ocena)</t>
  </si>
  <si>
    <t>DOPLAČILO NA POSTAVKO A-7/2, ZA IZKOPE, KI SE IZVAJAJO V TERENU V. IN VI. KTG. (količina ocenjena cca 25%)</t>
  </si>
  <si>
    <t>RAZPIRANJE IZKOPANEGA JARKA NA MESTIH, KJER OBSTAJA MOŽNOST ZASIPANJA</t>
  </si>
  <si>
    <t>ROČNO PLANIRANJE DNA JARKOV IN JAM ZA KANALIZACIJO S TOČNOSTJO +- 3 CM Z UTRJEVANJEM.</t>
  </si>
  <si>
    <t>DOBAVA IN POLAGANJE PVC KANALIZACIJSKIH CEVI SN4 DN 200 MM VKLJUČNO Z NAPRAVO BETONSKE POSTELJICE DEB. 10+DN/10 CM S POLNIM OBBETONIRANJEM CEVI V DEBELINI 10 CM, BETON C 16/20 VKLJUČNO S FAZONSKIMI KOSI (KOLENA, REDUKCIJE,…)</t>
  </si>
  <si>
    <t>ENAKO KOT POSTAVKA A-7/7, LE DN 160 MM.</t>
  </si>
  <si>
    <t>ENAKO KOT POSTAVKA A-7/7, LE DN 125 MM.</t>
  </si>
  <si>
    <t>ENAKO KOT POSTAVKA A-7/7, LE DN 100 MM.</t>
  </si>
  <si>
    <t>NAPRAVA VODOTESNEGA PRIKLJUČKA NOVE PVC KANALIZACIJSKE CEVI SN4 DN 160 MM NA REVIZIJSKI JAŠEK JAVNE FEKALNE KANALIZACIJE. IZVEDBA PO NAVODILIH UPRAVLJALCA JAVNE FEKALNE KANALIZACIJE!</t>
  </si>
  <si>
    <t>ZAVAROVANJE PROMETA PO NAVODILIH CESTNO PROMETNE SLUŽBE + ELABORAT. (ZA IZVEDBO PRIKLJUČKA NOVE FEKALNE IN METEORNE KANALIZACIJE NA JAVNO KANALIZACIJO)</t>
  </si>
  <si>
    <t>SNEMANJE KANALIZACIJE S KAMERO.</t>
  </si>
  <si>
    <t>TLAČNI PREIZKUS VODOTESNOSTI KANALIZACIJE.</t>
  </si>
  <si>
    <t>FEKALNA KANALIZACIJA SKUPAJ</t>
  </si>
  <si>
    <t>STROJNI IZKOP JARKOV IN JAM ZA KANALIZACIJO V TERENU III.-IV. KTG. Z ZASIPOM PO POLOŽENIH CEVEH Z MATERIALOM OD IZKOPA Z UTRJEVANJEM IN ODVOZOM IZKOPANEGA MATERIALA V KRAJEVNO DEPONIJO NA RAZDALJI DO 15,0 KM VKLJUČNO S PLAČILOM VSEH KOMUNALNIH PRISTOJBIN IN TAKS ALI PA Z ODVOZOM V DRUGO STALNO DEPONIJO PO PRESOJI IZVAJALCA.</t>
  </si>
  <si>
    <t>DOPLAČILO NA POSTAVKO A-8/2, ZA IZKOPE, KI SE IZVAJAJO V TERENU V. IN VI. KTG. (količina ocenjena)</t>
  </si>
  <si>
    <t>DOBAVA IN POLAGANJE PVC KANALIZACIJSKIH CEVI SN4 DN 400 MM VKLJUČNO Z NAPRAVO BETONSKE POSTELJICE DEB. 10+DN/10 CM S POLNIM OBBETONIRANJEM CEVI V DEBELINI 10 CM, BETON C 16/20 VKLJUČNO S FAZONSKIMI KOSI (KOLENA, REDUKCIJE,…)</t>
  </si>
  <si>
    <t>ENAKO KOT POSTAVKA A-8/7, LE DN 300 MM.</t>
  </si>
  <si>
    <t>ENAKO KOT POSTAVKA A-8/7, LE DN 250 MM.</t>
  </si>
  <si>
    <t>ENAKO KOT POSTAVKA A-8/7, LE DN 200 MM.</t>
  </si>
  <si>
    <t>ENAKO KOT POSTAVKA A-8/7, LE DN 160 MM.</t>
  </si>
  <si>
    <t>ENAKO KOT POSTAVKA A-8/7, LE DN 125 MM.</t>
  </si>
  <si>
    <t>ENAKO KOT POSTAVKA A-8/7, LE DN 100 MM.</t>
  </si>
  <si>
    <t>DOBAVA IN MONTAŽA STREŠNEGA PESKOLOVCA IZ BETONSKE CEVI DN 500 MM, GLOBINE 1,00 M, Z NAPRAVO PRIKLJUČKOV IN BETONSKEGA DNA, LTŽ POKROV VEL. 500/500 MM 250 KN VKLJUČNO Z IZDELAVO AB OKVIRJA.</t>
  </si>
  <si>
    <t>DOBAVA IN MONTAŽA STREŠNEGA PESKOLOVCA IZ BETONSKIH CEVI DN 600 MM, GLOBINE 1,00 M, Z NAPRAVO PRIKLJUČKOV IN BETONSKEGA DNA, LTŽ POKROV VEL. 600/600 MM 250 KN VKLJUČNO Z IZDELAVO AB OKVIRJA.</t>
  </si>
  <si>
    <t>ZAREZANJE OBSTOJEČEGA ASFALTA DEB. DO 10 CM.</t>
  </si>
  <si>
    <t xml:space="preserve">RUŠENJE OBSTOJEČEGA ASFALTA DEB. DO 10 CM TER NAKLADANJE RUŠEVIN IN ODPADNEGA MATERIALA NA PREVOZNO SREDSTVO IN ODVOZ NA DEPONIJO GRADBENIH ODPADKOV ODDALJENO DO 15 KM VKLJUČNO S PLAČILOM VSEH KOMUNALNIH PRISTOJBIN IN TAKS. </t>
  </si>
  <si>
    <t xml:space="preserve">DEMONTAŽA OBSTOJEČE OGRAJE (Višina ograje 180 cm) IZ MREŽNEGA PLETIVA IN TREH NOSILNIH JEKLENIH ŽIC IN JEKLENIH STEBROV "T", ZAČASNO DEPONIRANJE NA GRADBIŠČNI DEPONIJI TER PONOVNA MONTAŽA PO IZVEDENIH DELIH ZA METEORNO KANALIZACIJO. </t>
  </si>
  <si>
    <t>RUŠENJE OBSTOJEČIH BETONSKIH KORITNIC PREREZA  50X25 CM, TER NAKLADANJE RUŠEVIN IN ODPADNEGA MATERIALA NA PREVOZNO SREDSTVO IN ODVOZ NA DEPONIJO GRADBENIH ODPADKOV ODDALJENO DO 15 KM VKLJUČNO S PLAČILOM VSEH KOMUNALNIH PRISTOJBIN IN TAKS.</t>
  </si>
  <si>
    <t>DOBAVA IN MONTAŽA BETONSKIH KORITNIC PREREZA 50X25 CM, DEB. STEN KORITNIC 7 CM, KORITNICA V PREREZU ČRKE "U" VKLJUČNO S PODBETONIRANJEM. DOBAVI NAJ SE ENAKE KORITNICE KOT OBSTOJEČE!</t>
  </si>
  <si>
    <t>POSEK DREVES FI 10-30 CM VKLJUČNO S PANJI IN KORENINAMI Z ODVOZOM V KRAJEVNO DEPONIJO NA RAZDALJI DO 15,00 KM VKLJUČNO S PLAČILOM VSEH KOMUNALNIH PRISTOJBIN IN TAKS</t>
  </si>
  <si>
    <t>POSEK DREVES FI 30-70 CM VKLJUČNO S PANJI IN KORENINAMI Z ODVOZOM V KRAJEVNO DEPONIJO NA RAZDALJI DO 15,00 KM VKLJUČNO S PLAČILOM VSEH KOMUNALNIH PRISTOJBIN IN TAKS</t>
  </si>
  <si>
    <t>DOBAVA IN NAPRAVA TAMPONSKE PODLOGE GRANULACIJE 0/32 MM DEBELINE 30 CM, POD ASFALTOM, Z IZRAVNAVO POVRŠINE S TOČNOSTJO +- 1 CM IN UTRDITVIJO NA PREDPISANO ZBITOST.  KRPANJE CESTIŠČA ZA IZVEDBO PRIKLJUČKA FEKALNE IN METEORNE KANALIZACIJE</t>
  </si>
  <si>
    <t>FINO PLANIRANJE TAMPONA S TOČNOSTJO +- 1 CM TER VALJANJE. KRPANJE CESTIŠČA ZA IZVEDBO PRIKLJUČKA FEKALNE IN METEORNE KANALIZACIJE</t>
  </si>
  <si>
    <t>DOBAVA IN POLAGANJE BITUMENSKEGA BETONA BB 8 (0-8 MM) V SLOJU DEB. 8 CM - KRPANJE CESTIŠČA ZA IZVEDBO PRIKLJUČKA FEKALNE IN METEORNE KANALIZACIJE</t>
  </si>
  <si>
    <t>NAPRAVA VODOTESNEGA PRIKLJUČKA NOVE PVC KANALIZACIJSKE CEVI SN4 DN 300 MM NA REVIZIJSKI JAŠEK JAVNE METEORNE KANALIZACIJE. IZVEDBA PO NAVODILIH UPRAVLJALCA JAVNE METEORNE KANALIZACIJE!</t>
  </si>
  <si>
    <t>ZAVAROVANJE PROMETA PO NAVODILIH CESTNO PROMETNE SLUŽBE + ELABORAT. (ZA IZVEDBO PRIKLJUČKA NOVE METEORNE IN FEKALNE KANALIZACIJE NA JAVNO KANALIZACIJO)</t>
  </si>
  <si>
    <t>METEORNA KANALIZACIJA SKUPAJ</t>
  </si>
  <si>
    <t xml:space="preserve">DOBAVA IN IZDELAVA TANKOSLOJNE FASADE NA BETONSKE FASADNE ZIDOVE V SLEDEČI SESTAVI: - LEPLJENJE IN MEHANSKO SIDRANJE (SIDRA: PLASTIČNI VLOŽEK, KOVINSKI VIJAČNI ŽEBELJ 6-8 SIDER/M2) PLOŠČ Knauf Insulation FKD-S Thermal fasadno izolacijskih plošč iz kamene volne DEB. 20 CM, - NANOS LEPILA, POLAGANJE DVOJNE ARMATURNE MREŽICE IZ STEKLENIH VLAKEN IN IZRAVNAVA Z LEPILOM, - PREMAZ Z EMULZIJO, - NAPRAVA SILIKATNEGA ALI SILIKONSKEGA ZAKLJUČNEGA SLOJA FASADNEGA OMETA DEB. 0,2 CM (BARVA V SVETLEM PASTELNEM TONU PO IZBORU NAROČNIKA IN ARHITEKTA). V CENI ZA ENOTO SO ZAJETI TUDI VSI POTREBNI NOSILNI, OJAČITVENI, ZAKLJUČNI, DILATACIJSKI PROFILI, PRITRDILNI MATERIAL IN OBDELAVA OKENSKIH IN VRATNIH ŠPALET S TOPLOTNO IZOLACIJO. </t>
  </si>
  <si>
    <t>DOBAVA IN IZDELAVA TANKOSLOJNE FASADE NA NOTRANJI/STREŠNI STRANI BETONSKE ATIKE V SLEDEČI SESTAVI: - LEPLJENJE IN MEHANSKO SIDRANJE (SIDRA: PLASTIČNI VLOŽEK, KOVINSKI VIJAČNI ŽEBELJ 6-8 SIDER/M2) PLOŠČ Knauf Insulation FKD-S Thermal fasadno izolacijskih plošč iz kamene volne DEB. 10 CM, - NANOS LEPILA, POLAGANJE DVOJNE ARMATURNE MREŽICE IZ STEKLENIH VLAKEN IN IZRAVNAVA Z LEPILOM, - PREMAZ Z EMULZIJO, - NAPRAVA SILIKATNEGA ALI SILIKONSKEGA ZAKLJUČNEGA SLOJA FASADNEGA OMETA DEB. 0,2 CM (BARVA V SVETLEM PASTELNEM TONU PO IZBORU NAROČNIKA IN ARHITEKTA). V CENI ZA ENOTO SO ZAJETI TUDI VSI POTREBNI NOSILNI, OJAČITVENI, ZAKLJUČNI, DILATACIJSKI PROFILI, PRITRDILNI MATERIAL.</t>
  </si>
  <si>
    <t>DOBAVA IN IZDELAVA TANKOSLOJNE FASADE NA SPODNJO STRAN BETONSKE STROPNE PLOŠČE (plošča nad pokrito teraso) IN AB NOSILCE V SLEDEČI SESTAVI: - LEPLJENJE IN MEHANSKO SIDRANJE (SIDRA: PLASTIČNI VLOŽEK, KOVINSKI VIJAČNI ŽEBELJ 6-8 SIDER/M2) PLOŠČ Knauf Insulation FKD-S Thermal fasadno izolacijskih plošč iz kamene volne DEB. 5 CM, - NANOS LEPILA, POLAGANJE DVOJNE ARMATURNE MREŽICE IZ STEKLENIH VLAKEN IN IZRAVNAVA Z LEPILOM, - PREMAZ Z EMULZIJO, - NAPRAVA SILIKATNEGA ALI SILIKONSKEGA ZAKLJUČNEGA SLOJA FASADNEGA OMETA DEB. 0,2 CM (BARVA V SVETLEM PASTELNEM TONU PO IZBORU NAROČNIKA IN ARHITEKTA). V CENI ZA ENOTO SO ZAJETI TUDI VSI POTREBNI NOSILNI, OJAČITVENI, ZAKLJUČNI, DILATACIJSKI PROFILI, PRITRDILNI MATERIAL.</t>
  </si>
  <si>
    <t>DOBAVA IN IZDELAVA FASADE NA BETONSKE PRAVOKOTNE STEBRE V SLEDEČI SESTAVI: - IZRAVNAVA Z LEPILOM, - PREMAZ Z EMULZIJO, - NAPRAVA SILIKATNEGA ALI SILIKONSKEGA ZAKLJUČNEGA SLOJA FASADNEGA OMETA DEB. 0,2 CM (BARVA V SVETLEM PASTELNEM TONU PO IZBORU NAROČNIKA IN ARHITEKTA). V CENI ZA ENOTO SO ZAJETI TUDI VSI POTREBNI NOSILNI, OJAČITVENI, ZAKLJUČNI, DILATACIJSKI PROFILI, PRITRDILNI MATERIAL.</t>
  </si>
  <si>
    <t xml:space="preserve">DOBAVA IN IZDELAVA TANKOSLOJNE FASADE NA BETONSKE ZIDOVE NA PODSTAVKU FASADE (cokel) V VIŠINI DO 60 CM V SLEDEČI SESTAVI: - LEPLJENJE IN VIJAČENJE FASADNIH PLOŠČ IZ EKSTRUDIRANEGA POLISTIRENA XPS DEB. 20 CM, - NANOS LEPILA, POLAGANJE DVOJNE ARMATURNE MREŽICE IZ STEKLENIH VLAKEN IN IZRAVNAVA Z LEPILOM, - PREMAZ Z EMULZIJO, - NAPRAVA SILIKATNEGA ALI SILIKONSKEGA ZAKLJUČNEGA SLOJA FASADNEGA OMETA DEB. 0,2 CM (BARVA V SVETLEM PASTELNEM TONU PO IZBORU NAROČNIKA IN ARHITEKTA). V CENI ZA ENOTO SO ZAJETI TUDI VSI POTREBNI NOSILNI, OJAČITVENI, ZAKLJUČNI, DILATACIJSKI PROFILI, PRITRDILNI MATERIAL IN OBDELAVA VRATNIH ŠPALET S TOPLOTNO IZOLACIJO. </t>
  </si>
  <si>
    <t>FASADERSKA DELA SKUPAJ</t>
  </si>
  <si>
    <t>KROVSKO-KLEPARSKA DELA</t>
  </si>
  <si>
    <t>CENA NA ENOTO MERE POSAMEZNE POSTAVKE MORA VSEBOVATI:</t>
  </si>
  <si>
    <t>navedene stroške pri rekapitulaciji obrtniških del v opisu SPLOŠNO O CENI ZA MERSKO ENOTO POSAMEZNE POSTAVKE;</t>
  </si>
  <si>
    <t>stroške, ki so navedeni v SPLOŠNIH DOLOČILIH pri rekapitulaciji obrtniških del;</t>
  </si>
  <si>
    <t>pri vseh pozicijah upoštevati tudi:</t>
  </si>
  <si>
    <t>~ vsa pripravljalna, zaključna dela in pripravo ter mešanje barv,</t>
  </si>
  <si>
    <t>~ pripravo podlage glede na zaključni sloj</t>
  </si>
  <si>
    <t>~ nanašanje osnovnih, zaščitnih ter končnih opleskov,</t>
  </si>
  <si>
    <t>~ očiščenje onesnaženih delov objekta.</t>
  </si>
  <si>
    <t>VSI KLEPARSKI IZDELKI SO IZ JEKLENE POCINKANE BARVANE PLOČEVINE (BARVE V ODTENKU PO IZBORU ARHITEKTA IN NAROČNIKA) DEB. 0,60 MM, NOSILNE KLJUKE IN OBJEMKE SO PRAV TAKO IZ JEKLA POCINKANE BARVANE (BARVE V ODTENKU PO IZBORU ARHITEKTA IN NAROČNIKA).</t>
  </si>
  <si>
    <t>NAČIN PRITRJEVANJA ZA III. VETROVNO CONO-BURJA.</t>
  </si>
  <si>
    <t>DOBAVA IN POKRIVANJE POŠEVNE STREHE, NAKLON STREŠINE 30*, Z VLAKNOCEMENTNO VALOVITO STREŠNO KRITINO (VALOVITKA 5 Vulcanit N6512) proizvajalca Eternit S PRITRJEVANJEM NA ŽE PREJ POSTAVLJENE LESENE LETVE. UPOŠTEVATI TEHNIČNO NAVODILO PROIZVAJALCA KRITINE!</t>
  </si>
  <si>
    <t>DOBAVA IN POKRIVANJE SLEMENA Z VLAKNOCEMENTNIMI TRODELNIMI SLEMENJAKI ZA VALOVITKO 5 Vulcanit N6512 proizvajalca Eternit S PRITRJEVANJEM NA ŽE PREJ POSTAVLJENE LESENE LETVE VKLJUČNO Z VSEMI  PREZRAČEVALNIMI ELEMENTI - aero trak - 350, barve: temno siva. UPOŠTEVATI TEHNIČNO NAVODILO PROIZVAJALCA KRITINE!</t>
  </si>
  <si>
    <t>ENAKO KOT POSTAVKA B-1/2., LE POKRIVANJE GREBENOV.</t>
  </si>
  <si>
    <t xml:space="preserve">DOBAVA IN MONTAŽA VLAKNOCEMENTNEGA ENOKAPNEGA SLEMENJAKA ZA VALOVITKO 5 Vulcanit N6512 proizvajalca Eternit S PRITRJEVANJEM NA ŽE PREJ POSTAVLJENE LESENE LETVE. UPOŠTEVATI TEHNIČNO NAVODILO PROIZVAJALCA KRITINE! </t>
  </si>
  <si>
    <t>DOBAVA IN POKRIVANJE KAPI STREHE Z  VLAKNOCEMENTNO KAPNO OBROBO ZA VALOVITKO 5 Vulcanit N6512 proizvajalca Eternit S PRITRJEVANJEM NA ŽE PREJ POSTAVLJENE LESENE LETVE. UPOŠTEVATI TEHNIČNO NAVODILO PROIZVAJALCA KRITINE!</t>
  </si>
  <si>
    <t xml:space="preserve">DOBAVA IN POKRIVANJE ČEL STREHE BARVANO POCINKANO PLOČEVINO RAZVITE ŠIRINE 80CM S PRITRJEVANJEM NA ŽE PREJ POSTAVLJENE LESENE LETVE IN DESKE. </t>
  </si>
  <si>
    <t>DOBAVA IN MONTAŽA VLAKNOCEMENTNEGA SLEMENSKEGA ZAKLJUČKA ZA VALOVITKO 5 Vulcanit N6512 proizvajalca Eternit S PRITRJEVANJEM NA ŽE PREJ POSTAVLJENE LESENE LETVE. UPOŠTEVATI TEHNIČNO NAVODILO PROIZVAJALCA KRITINE!</t>
  </si>
  <si>
    <t>ENAKO KOT POSTAVKA B-1/7., LE MONTAŽA ZAKLJUČKA GREBENA.</t>
  </si>
  <si>
    <t>DOBAVA IN PRITRDITEV TIPSKIH TOČKOVNIH SNEGOLOVOV S TESNILOM ZA VALOVITKO 5 Vulcanit N6512 proizvajalca Eternit, barve: temno siva. UPOŠTEVATI TEHNIČNO NAVODILO PROIZVAJALCA KRITINE!</t>
  </si>
  <si>
    <t xml:space="preserve">DOBAVA IN PRITRDITEV KAPNEGA GLAVNIKA ZA VALOVITKO 5, barva: temno siva IN KAPNEGA PROFILA PERFORIRAN ZA VALOVITKO 5, barva: temno siva. (Prezračevanje in zapora za ptice) </t>
  </si>
  <si>
    <t xml:space="preserve">DOBAVA IN PRITRDITEV PERFORIRANEGA TRAKU ZA VALOVITKO 5, barva: temno siva. (Prezračevanje) </t>
  </si>
  <si>
    <t>DOBAVA IN MONTAŽA VISEČIH STREŠNIH ŽLEBOV R.Š. 50 CM KOMPLET Z NOSILNIMI KLJUKAMI.</t>
  </si>
  <si>
    <t>DOBAVA IN MONTAŽA ODTOČNIH STREŠNIH CEVI FI 15 CM KOMPLET Z OBJEMKAMI.</t>
  </si>
  <si>
    <t>DOBAVA IN MONTAŽA ODTOČNIH STREŠNIH CEVI FI 12 CM KOMPLET Z OBJEMKAMI.</t>
  </si>
  <si>
    <t>DOBAVA IN MONTAŽA ODTOČNIH STREŠNIH CEVI FI 10 CM KOMPLET Z OBJEMKAMI.</t>
  </si>
  <si>
    <t>DOBAVA IN MONTAŽA PVC PROTIŠUMNIH LEŽEČIH/HORIZONTALNIH ODTOČNIH STREŠNIH CEVI (NAKLON 2%) FI 12 CM KOMPLET Z DRŽALI/OBJEMKAMI, SLEPE/SKRITE MONTIRANE V TALNI TOPLOTNI IZOLACIJI NA RAVNI STREHI.</t>
  </si>
  <si>
    <t>DOBAVA IN MONTAŽA KOTLIČKOV DIM. 40X30X25 CM Z NAPRAVO PRIKLJUČKA NA ODTOČNO STREŠNO CEV FI 15 CM.</t>
  </si>
  <si>
    <t>DOBAVA IN MONTAŽA KOTLIČKOV DIM. 30X25X25 CM Z NAPRAVO PRIKLJUČKA NA ODTOČNO STREŠNO CEV FI 10 CM.</t>
  </si>
  <si>
    <t>DOBAVA IN MONTAŽA DIMNIŠKE OBROBE R.Š. 40-50 CM.</t>
  </si>
  <si>
    <t xml:space="preserve">DOBAVA IN MONTAŽA ŽLOTE R.Š. 80-100 CM. </t>
  </si>
  <si>
    <t xml:space="preserve">DOBAVA IN MONTAŽA TIPSKEGA TALNEGA IZLIVA NA RAVNI STREHI NAKLON 2% S PRIKLJUČKOM NA ODTOČNO STREŠNO CEV FI 10 CM, IZLIV OPREMLJEN S PROTILISTNIM KOŠEM. </t>
  </si>
  <si>
    <t xml:space="preserve">DOBAVA IN MONTAŽA VARNOSTNEGA PRELIVA (SKOZI ATIKO) FI 10 CM, DOLŽINE DO 100 CM S PRIKLJUČKOM NA KOTLIČEK. V CENI JE ZAJETI TUDI PREBOJ SKOZI ATIKO VKLJUČNO Z OBDELAVO.  </t>
  </si>
  <si>
    <t xml:space="preserve">DOBAVA IN NAPRAVA HIDRO IN TOPLOTNE IZOLACIJE RAVNE STREHE V SLEDEČI SESTAVI (od zgoraj navzdol): - PRODEC GRANULACIJE 16/32 MM DEB. 15,0 CM, - POLIMERNA FOLIJA (Npr Sika Sarnafil TG 66-18) DEB. 1,8 MM, - TOPLOTNA IZOLACIJA (Npr. KnaufInsulation Smart roof top) DEB. 10,0 CM, - TOPLOTNA IZOLACIJA (Npr. KnaufInsulation Smart roof thermal) DEB. 24,0 CM, - PARNA ZAPORA (Npr Sika Sarnavap 5000SA). </t>
  </si>
  <si>
    <t xml:space="preserve">DOBAVA IN NAPRAVA HIDRO IN TOPLOTNE IZOLACIJE RAVNE STREHE - TERASA V SLEDEČI SESTAVI (od zgoraj navzdol): - KERAMIKA/GRANITOGRES TALNE PLOŠČICE I. KVALITETE PROTIZDRSNE R11 ALI R12, keramika/granitogres mora biti primeren za polaganje v zunanjosti odporen na vremenske vplive, - DVOKOMPONENTNA TESNILNA MASA (npr. Mapei Mapelastic) DEB. 0,3 CM, - MIKROARMIRAN NAKLONSKI ESTRIH DEB. 8,0-11,0 CM, - TOPLOTNA IZOLACIJA XPS (npr. Fragmat XPS) DEB. 6,0 CM, - 2X HIDROIZOLACIJA (npr. IZOTEKT P4T). </t>
  </si>
  <si>
    <t>DOBAVA IN NAPRAVA VERTIKALNIH ZAVIHKOV/ZAKLJUČKOV NA ATIKO VIŠINE DO 50 CM S HIDROIZOLACIJSKO STREŠNO POLIMERNO FOLIJO (Npr Sika Sarnafil TG 66-18) DEB. 1,8 MM. (ravna streha in terasa)</t>
  </si>
  <si>
    <t>DOBAVA IN NAPRAVA VERTIKALNIH ZAVIHKOV/ZAKLJUČKOV NA FASADO VIŠINE DO 50 CM S HIDROIZOLACIJSKO STREŠNO POLIMERNO FOLIJO (Npr Sika Sarnafil TG 66-18) DEB. 1,8 MM. (ravna streha in terasa)</t>
  </si>
  <si>
    <t>DOBAVA IN POKRITJE VRHA ATIKE NA RAVNI STREHI S PLOČEVINO R.Š. 80-90 CM VKLJUČNO (od zgoraj navzdol) S PRITRDILNO PLOČEVINO + HIDROIZOLACIJSKA STREŠNA POLIMERNA FOLIJA (Npr Sika Sarnafil TG 66-18) DEB. 1,8 MM + OSB PLOŠČA DEB. 2,5 CM + EKSTRUDIRAN POLISTIREN XPS V NAKLONU MIN. DEB. 5 CM (izvesti v naklonu proti notranji strani-strešna) + POTREBNA PODKONSTRUKCIJA. IZVEDBA PO DETAJLU PROJEKTANTA ARHITEKTURE IN PROIZVAJALCA FOLIJE!</t>
  </si>
  <si>
    <t>DOBAVA IN POKRITJE PREZRAČEVALNE ODPRTINE NA STREHI (streha krita z valovito strešno kritino valovitka 5) S PLOČEVINO VKLJUČNO S PODKOKONSTRUKCIJO IN PODLOGO IZ OSB PLOŠČ.  IZVEDBA PO DETAJLU PROJEKTANTA ARHITEKTURE!</t>
  </si>
  <si>
    <t>KROVSKO KLEPARSKA DELA SKUPAJ</t>
  </si>
  <si>
    <t>Ključavničarska dela morajo biti izvršena po določilih veljavnih standardov, normativov, tehničnih pogojev in predpisov. Materiali za tovrstna  dela morajo po kvaliteti ustrezati določilom veljavnih standardov.</t>
  </si>
  <si>
    <t>Dela izvajati skladno z upoštevanjem predpisov iz varstva pri delu in projektno dokumentacijo.</t>
  </si>
  <si>
    <t>V ceni vseh postavk je zajeti vsa dela, ves osnovni, pritrdilni in sidrni material, vse prenose, finalno obdelavo po opisih v postavkah, vse za gotove vgrajene elemente.</t>
  </si>
  <si>
    <t xml:space="preserve">Za posamezne elemente (ograje, rešetke, okvirje, kovaške izdelke, ipd.) je izvajalec del dolžan izdelati delavniške in montažne načrte in jih dati v pisno potrditev projektantu, skupaj z vzorcem obdelav elementov. </t>
  </si>
  <si>
    <t>Vsi ključavničarski izdelki morajo biti zaščiteni proti koroziji po navedbah iz posameznega opisa postavke. V kolikor ni posebnega opisa glede zaščite  proti koroziji pa velja izvedba zaščite jeklenih izdelkov z dvema temeljnima premazoma.</t>
  </si>
  <si>
    <t>Osnovni material mora ustrezati predpisani kvaliteti ter morajo imeti ustrezna dokazila o materialu (atesti-certifikati).</t>
  </si>
  <si>
    <t>Vsi zvari morajo biti čisti in lepi. V tem primeru lahko ostanejo vidni, sicer pa morajo biti vsi spoji lepo in enakomerno zbrušeni.</t>
  </si>
  <si>
    <t>Izdelki, katerih merske enota je (kg), se obračunajo po dejanski teži iz delavniških načrtov.</t>
  </si>
  <si>
    <t>Postavitev, premeščanje in odstranitev  premičnih odrov je potrebno upoštevati v cenah za enoto posamezne postavke. Za izvršitev del kjer se zahtevajo višji delavni odri, se uporabljajo obstoječi odri na objektu, ki so zajeti pri tesarskih</t>
  </si>
  <si>
    <t>izvedbo del po opisu v posameznih postavkah;</t>
  </si>
  <si>
    <t>vsi prenosi, prevozi oz. transporti do mesta vgraditve;</t>
  </si>
  <si>
    <t>začasno podpiranje-opiranje montažnih elementov med montažo;</t>
  </si>
  <si>
    <t>priprava tehnološkega načrta za montažo jeklenih elementov;</t>
  </si>
  <si>
    <t>delavniško dokumentacijo za izvedbo in montažo posameznih izdelkov;</t>
  </si>
  <si>
    <t>DOBAVA IN MONTAŽA FINALIZIRANE BALKONSKE OGRAJE L=11,89 M, VIŠINE 67 CM IZ JEKLENIH ŠKATLASTIH PROFILOV (spodaj in zgoraj jekl.profil 50/30mm, polnilo-vertikale pa jekl.profil 10/50mm / 120 mm). OGRAJA SE PREKO JEKL. SIDRNIH PLOŠČ IN VIJAKOV  (V CENI) PRITRDI V AB KONSTRUKCIJO. TEŽA OGRAJE 15-20 KG/M1. VSI SESTAVNI DELI OGRAJE SO PROTIKOROZIJSKO ZAŠČITENI IN 2X PRAŠNO PLESKANI. IZVEDBA PO DETAJLU ARHITEKTA. (terasa v mansardi)</t>
  </si>
  <si>
    <t>DOBAVA IN MONTAŽA FINALIZIRANE BALKONSKE OGRAJE L=10,58 M, VIŠINE 67 CM IZ JEKLENIH ŠKATLASTIH PROFILOV (spodaj in zgoraj jekl.profil 50/30mm, polnilo-vertikale pa jekl.profil 10/50mm / 120 mm). OGRAJA SE PREKO JEKL. SIDRNIH PLOŠČ IN VIJAKOV  (V CENI)PRITRDI V AB KONSTRUKCIJO. TEŽA OGRAJE 15-20 KG/M1. VSI SESTAVNI DELI OGRAJE SO PROTIKOROZIJSKO ZAŠČITENI IN 2X PRAŠNO PLESKANI. IZVEDBA PO DETAJLU ARHITEKTA. (terasa v mansardi)</t>
  </si>
  <si>
    <t>DOBAVA IN MONTAŽA FINALIZIRANE BALKONSKE OGRAJE L=2,01 M, VIŠINE 85 CM IZ JEKLENIH ŠKATLASTIH PROFILOV (spodaj in zgoraj jekl.profil 50/30mm, polnilo-vertikale pa jekl.profil 10/50mm / 120 mm). OGRAJA SE PREKO JEKL. SIDRNIH PLOŠČ IN VIJAKOV  (V CENI) PRITRDI V AB KONSTRUKCIJO. TEŽA OGRAJE 20-25 KG/M1. VSI SESTAVNI DELI OGRAJE SO PROTIKOROZIJSKO ZAŠČITENI IN 2X PRAŠNO PLESKANI. IZVEDBA PO DETAJLU ARHITEKTA. (ograja pri balkonskih vratih)</t>
  </si>
  <si>
    <t>DOBAVA IN MONTAŽA FINALIZIRANE BALKONSKE OGRAJE L=1,81 M, VIŠINE 85 CM IZ JEKLENIH ŠKATLASTIH PROFILOV (spodaj in zgoraj jekl.profil 50/30mm, polnilo-vertikale pa jekl.profil 10/50mm / 120 mm). OGRAJA SE PREKO JEKL. SIDRNIH PLOŠČ IN VIJAKOV  (V CENI) PRITRDI V AB KONSTRUKCIJO. TEŽA OGRAJE 20-25 KG/M1. VSI SESTAVNI DELI OGRAJE SO PROTIKOROZIJSKO ZAŠČITENI IN 2X PRAŠNO PLESKANI. IZVEDBA PO DETAJLU ARHITEKTA. (ograja pri balkonskih vratih)</t>
  </si>
  <si>
    <t>DOBAVA IN MONTAŽA FINALIZIRANE NOTRANJE VAROVALNE OGRAJE L=6,42 M, VIŠINE 78 CM IZ JEKLENIH ŠKATLASTIH PROFILOV (spodaj in zgoraj jekl.profil 50/30mm, polnilo-vertikale pa jekl.profil 10/50mm / 120 mm). OGRAJA SE PREKO JEKL. SIDRNIH PLOŠČ IN VIJAKOV  (V CENI) PRITRDI V AB KONSTRUKCIJO. TEŽA OGRAJE 20-25 KG/M1. VSI SESTAVNI DELI OGRAJE SO PROTIKOROZIJSKO ZAŠČITENI IN 2X PRAŠNO PLESKANI. IZVEDBA PO DETAJLU ARHITEKTA. (ograja pri zunanji stekleni steni)</t>
  </si>
  <si>
    <t>DOBAVA IN MONTAŽA FINALIZIRANE NOTRANJE VAROVALNE OGRAJE L=2,97 M, VIŠINE 95 CM IZ JEKLENIH ŠKATLASTIH PROFILOV (spodaj in zgoraj jekl.profil 50/30mm, polnilo-vertikale pa jekl.profil 10/50mm / 120 mm). OGRAJA SE PREKO JEKL. SIDRNIH PLOŠČ IN VIJAKOV  (V CENI) PRITRDI V AB KONSTRUKCIJO. TEŽA OGRAJE 20-25 KG/M1. VSI SESTAVNI DELI OGRAJE SO PROTIKOROZIJSKO ZAŠČITENI IN 2X PRAŠNO PLESKANI. IZVEDBA PO DETAJLU ARHITEKTA. (ograja pri zunanji stekleni steni)</t>
  </si>
  <si>
    <t>DOBAVA IN MONTAŽA FINALIZIRANE NOTRANJE VAROVALNE OGRAJE L=2,54M+2x0,45M, VIŠINE 95 CM IZ JEKLENIH ŠKATLASTIH PROFILOV (spodaj in zgoraj jekl.profil 50/30mm, polnilo-vertikale pa jekl.profil 10/50mm / 120 mm). OGRAJA SE PREKO JEKL. SIDRNIH PLOŠČ IN VIJAKOV  (V CENI) PRITRDI V AB KONSTRUKCIJO. TEŽA OGRAJE 20-25 KG/M1. VSI SESTAVNI DELI OGRAJE SO PROTIKOROZIJSKO ZAŠČITENI IN 2X PRAŠNO PLESKANI. IZVEDBA PO DETAJLU ARHITEKTA. (ograja pri zunanji stekleni steni)</t>
  </si>
  <si>
    <t xml:space="preserve">DOBAVA IN MONTAŽA FINALIZIRANE NOTRANJE STOPNIŠČNE OGRAJE VIŠINE 115 CM IZ JEKLENIH PROFILOV. OGRAJA SE PREKO JEKL. SIDRNIH PLOŠČ IN VIJAKOV PRITRDI V AB KONSTRUKCIJO. TEŽA OGRAJE 25-30 KG/M1. VSI SESTAVNI DELI OGRAJE SO PROTIKOROZIJSKO ZAŠČITENI IN 2X PRAŠNO PLESKANI. IZVEDBA PO DETAJLU ARHITEKTA. </t>
  </si>
  <si>
    <t>DOBAVA IN MONTAŽA FINALIZIRANE NOTRANJE PODESTNE OGRAJE L=1,60 M, VIŠINE 103 CM IZ JEKLENIH PROFILOV. OGRAJA SE PREKO JEKL. SIDRNIH PLOŠČ IN VIJAKOV  (V CENI) PRITRDI V AB KONSTRUKCIJO. TEŽA OGRAJE 25-30 KG/M1. VSI SESTAVNI DELI OGRAJE SO PROTIKOROZIJSKO ZAŠČITENI IN 2X PRAŠNO PLESKANI. IZVEDBA PO DETAJLU ARHITEKTA. (ograja na vmesnem stopniščnem podestu v predelu okna)</t>
  </si>
  <si>
    <t>DOBAVA IN MONTAŽA FINALIZIRANEGA NOTRANJEGA STOPNIŠČNEGA ROČAJA-PAŠAMANA FI 50 MM IZ JEKLENE CEVI,  VKLJUČNO S FINALIZIRANIMI KOVINSKIMI KONZOLAMI ZA PRITRJEVANJE V ZID. VSI SESTAVNI DELI OGRAJE SO PROTIKOROZIJSKO ZAŠČITENI IN 2X PRAŠNO PLESKANI. IZVEDBA PO DETAJLU ARHITEKTA. (stopnišče, ki vodi iz pritličja v mansardo)</t>
  </si>
  <si>
    <t>DOBAVA IN MONTAŽA KOMPLET HIDRAVLIČNEGA TOVORNO OSEBNEGA DVIGALA, NOSILNOSTI 1.550 KG ALI 20 OSEB, proizvojalec DSD DVIGALA ALI TEHNIČNO ENAKOVREDNO.</t>
  </si>
  <si>
    <t>KLJUČAVNIČARSKA DELA SKUPAJ</t>
  </si>
  <si>
    <t>DOBAVA IN OBLOGA NOTRANJEGA TLAKA V SANITARIJAH /KOPALNICAH S TALNIMI KERAMIČNIMI PLOŠČICAMI - GRANITOGRES, I. KVALITETE, PROTIZDRSNE R11 ALI R12, NA VODOTESNO FLEKSIBILNO LEPILO, S FUGIRANJEM Z VODOTESNO FUGIRNO MASO. DOBAVNA CENA KERAMIKE EUR 15,00-18,00/M2.</t>
  </si>
  <si>
    <t>DOBAVA IN OBLOGA NOTRANJEGA TLAKA V OSTALIH PROSTORIH S TALNIMI NEDRSEČIMI KERAMIČNIMI PLOŠČICAMI -GRANITOGRES VEČJEGA FORMATA, I. KVALITETE, PROTIZDRSNE R11 ALI R12, NA FLEKSIBILNO LEPILO, S FUGIRANJEM S FUGIRNO MASO. DOBAVNA CENA KERAMIKE EUR 15,00-18,00/M2.</t>
  </si>
  <si>
    <t>DOBAVA IN OBLOGA NIZKOSTENSKE OBROBE VIŠ. DO 10 CM S TOVARNIŠKO IZDELANIMI KERAMIČNIMI ELEMENTI - GRANITOGRES NA FLEKSIBILNO LEPILO, S FUGIRANJEM S FUGIRNO MASO. KERAMIKA ENAKA TALNI KERAMIKI IZ POSTAVKE B-3/2!</t>
  </si>
  <si>
    <t>DOBAVA IN OBLOGA STEN V SANITARIJAH/ KOPALNICAH S STENSKIMI KERAMIČNIMI PLOŠČICAMI I. KVALITETE NA VODOTESNO FLEKSIBILNO LEPILO, S FUGIRANJEM Z VODOTESNO FUGIRNO MASO VKLJUČNO S PVC VOGALNIMI IN ZAKLJUČNIMI LETVICAMI "RONDEC". DOBAVNA CENA KERAMIKE EUR 15,00-18,00/M2.</t>
  </si>
  <si>
    <t>ENAKO KOT POST. B-3/4, LE OBLOGA STEN V PRIR. KUHINJI.</t>
  </si>
  <si>
    <t xml:space="preserve">DOBAVA IN OBLOGA ZUNANJEGA TLAKA NA POKRITI TERASI S TALNIMI GRANITOGRES PLOŠČICAMI, I. KVALITETE, PROTIZDRSNE R11 ALI R12, NA FLEKSIBILNO LEPILO ZA ZUNANJO UPORABO, S FUGIRANJEM S FUGIRNO MASO VKLJUČNO Z NIZKOSTENSKO OBROBO VIŠINE DO 10 CM S TOVARNIŠKO IZDELANIMI KERAMIČNIMI ELEMENTI IZ ENAKEGA GRANITOGRESA IN S TOVARNIŠKO IZDELANIM KERAMIČNIM TALNIM ROBNIM ZAKLJUČKOM IZ ENAKEGA GRANITOGRESA. V CENI JE ZAJETI TUDI ZATESNITEV STIKA TALNA KERAMIKA IN OBZIDNA STENCA (batiškopa) S TESNILNO MASO. OBRAČUNA SE TLORISNA  POVRŠINA BALKONOV. GRANITOGRES ODPOREN NA ATMOSFERSKE VPLIVE. DOBAVNA CENA GRANITOGRESA EUR 14,00-17,00/M2.  </t>
  </si>
  <si>
    <t>DOBAVA IN PRITRDITEV INOX LAME/PRIPIRE NA MESTIH, KJER SE MENJAJO OBLOGE TLAKOV ALI NIVOJI.</t>
  </si>
  <si>
    <t>KERAMIČARSKA DELA SKUPAJ</t>
  </si>
  <si>
    <t xml:space="preserve">BRUŠENJE STIKOV NOTRANJIH VIDNIH BETONSKIH STEN TER IZRAVNAVA Z 2X KITANJEM IN BRUŠENJEM, PRIPRAVLJENO ZA SLIKANJE. </t>
  </si>
  <si>
    <t xml:space="preserve">BRUŠENJE STIKOV NOTRANJIH VIDNIH BETONSKIH STROPOV TER IZRAVNAVA Z 2X KITANJEM IN BRUŠENJEM, PRIPRAVLJENO ZA SLIKANJE. </t>
  </si>
  <si>
    <t xml:space="preserve">BRUŠENJE STIKOV NOTRANJEGA VIDNEGA BETONSKEGA VMESNEGA STOPNIŠČNEGA PODESTA IN STOPNIŠČNIH RAM TER IZRAVNAVA Z 2X KITANJEM IN BRUŠENJEM, PRIPRAVLJENO ZA SLIKANJE. </t>
  </si>
  <si>
    <t xml:space="preserve">IZRAVNAVA NOTRANJIH MAVČNIH STEN Z 2X KITANJEM IN BRUŠENJEM, PRIPRAVLJENO ZA SLIKANJE. </t>
  </si>
  <si>
    <t xml:space="preserve">IZRAVNAVA NOTRANJIH MAVČNIH OBLOG Z 2X KITANJEM IN BRUŠENJEM, PRIPRAVLJENO ZA SLIKANJE. </t>
  </si>
  <si>
    <t xml:space="preserve">IZRAVNAVA NOTRANJIH MAVČNIH STROPOV Z 2X KITANJEM IN BRUŠENJEM, PRIPRAVLJENO ZA SLIKANJE. </t>
  </si>
  <si>
    <t>OSNOVNI PREMAZ IN 3X SLIKANJE ŽE PREDHODNO IZRAVNANIH NOTRANJIH STEN Z BARVO NPR. JUPOL CLASSIC V BARVI PO IZBORU ARHITEKTA IN NAROČNIKA.</t>
  </si>
  <si>
    <t>OSNOVNI PREMAZ IN 3X SLIKANJE ŽE PREDHODNO IZRAVNANIH NOTRANJIH MAVČNIH OBLOG Z BARVO NPR. JUPOL CLASSIC V BARVI PO IZBORU ARHITEKTA IN NAROČNIKA.</t>
  </si>
  <si>
    <t>OSNOVNI PREMAZ IN 3X SLIKANJE ŽE PREDHODNO IZRAVNANEGA NOTRANJEGA VMESNEGA STOPNIŠČNEGA PODESTA IN STOPNIŠČNIH RAM Z BARVO NPR. JUPOL CLASSIC V BARVI PO IZBORU ARHITEKTA IN NAROČNIKA.</t>
  </si>
  <si>
    <t>OSNOVNI PREMAZ IN 3X SLIKANJE ŽE PREDHODNO IZRAVNANIH NOTRANJIH STROPOV Z BARVO NPR. JUPOL CLASSIC V BARVI PO IZBORU ARHITEKTA IN NAROČNIKA.</t>
  </si>
  <si>
    <t>SLIKO-PLESKARSKA DELA SKUPAJ</t>
  </si>
  <si>
    <t>DOBAVA IN MONTAŽA SPUŠČENEGA STROPA (vodoraven) IZ NAVADNIH MAVČNOKARTONSKIH PLOŠČ DEB. 1,25 CM VKLJUČNO S KNAUF KOVINSKO PODKONSTRUKCIJO DEB. 5 CM. STROP SE PRITRDI NA SPODNJO STRAN AB STROPNE PLOŠČE IN JE SPUŠČEN OD 25 DO 50 CM. STIKI SO KITANI IN BANDAŽIRANI. V CENI ZA ENOTO JE ZAJETI TUDI VSE POTREBNE IZREZE IN OJAČITVE ZA VGRADNA STROPNA SVETILA (GLEJ NAČRT ELEKTRO INSTALACIJ) IN VGRADNE OGREVALNO-HLADILNE IN VENTILACIJSKE NAPRAVE (GLEJ NAČRT STROJNIH INSTALACIJ). (strop nad pritličjem)</t>
  </si>
  <si>
    <t>ENAKO KOT POST. B-5/1., LE IZ VODOODBOJNIH MAVČNO-KARTONSKIH PLOŠČ (kopalnice/sanitarije)</t>
  </si>
  <si>
    <t xml:space="preserve">DOBAVA IN NAPRAVA VERTIKALNIH ZAPOR/KASKAD VIŠ. DO 50 CM IZ NAVADNIH MAVČNO-KARTONSKIH PLOŠČ DEB. 1,25 CM VKLJUČNO S POCINKANO KOVINSKO PODKONSTRUKCIJO KNAUF DEB. 5 CM, S PRITRJEVANJEM NA STENO IN STROP. STIKI SO KITANI IN BANDAŽIRANI. </t>
  </si>
  <si>
    <t>ENAKO KOT POST. B-5/3., LE IZ VODOODBOJNIH MAVČNO-KARTONSKIH PLOŠČ (kopalnice/sanitarije)</t>
  </si>
  <si>
    <t>DOBAVA IN MONTAŽA SPUŠČENEGA STROPA (vodoraven) NAD MANSARDO (strop podstrešja) V SESTOJU (od spodaj navzgor): - POŽARNA PLOŠČA (npr. Knauf GKF) DEB. 1,5 CM, - POŽARNA PLOŠČA (npr. Knauf GKF) DEB. 1,5 CM, - KAMENA VOLNA MED NOSILNIMI PROFILI PODKONSTRUKCIJE 2X27mm DEB. 5 CM, - KAMENA VOLNA (npr. KnaufInsulation Unifit 035) DEB. 5 CM. STROP SE PRITRDI NA SPODNJO STRAN LESENEGA OSTREŠJA IN JE SPUŠČEN OD 0 DO 200 CM. STIKI SO KITANI IN BANDAŽIRANI. V CENI ZA ENOTO JE ZAJETI TUDI VSE POTREBNE IZREZE IN OJAČITVE ZA VGRADNA STROPNA SVETILA (GLEJ NAČRT ELEKTRO INSTALACIJ) IN VGRADNE OGREVALNO-HLADILNE IN VENTILACIJSKE NAPRAVE (GLEJ NAČRT STROJNIH INSTALACIJ). (strop v mansardi)</t>
  </si>
  <si>
    <t>DOBAVA IN MONTAŽA SPUŠČENEGA STROPA (vodoraven) IZ NAVADNIH MAVČNOKARTONSKIH PLOŠČ DEB. 1,25 CM VKLJUČNO S KNAUF KOVINSKO PODKONSTRUKCIJO DEB. 5 CM IN TOPLOTNO IZOLACIJO DEB. 10 CM + PARNA ZAPORA. STROP SE PRITRDI NA SPODNJO STRAN SPUŠČENEGA STROPA IN JE SPUŠČEN OD 30 DO 50 CM. STIKI SO KITANI IN BANDAŽIRANI. V CENI ZA ENOTO JE ZAJETI TUDI VSE POTREBNE IZREZE IN OJAČITVE ZA VGRADNA STROPNA SVETILA (GLEJ NAČRT ELEKTRO INSTALACIJ) IN VGRADNE OGREVALNO-HLADILNE IN VENTILACIJSKE NAPRAVE (GLEJ NAČRT STROJNIH INSTALACIJ). (strop nad hodnikom v mansardi - za konvektorje)</t>
  </si>
  <si>
    <t>DOBAVA IN NAPRAVA VERTIKALNIH ZAPOR/KASKAD VIŠ. DO 50 CM IZ NAVADNIH MAVČNO-KARTONSKIH PLOŠČ DEB. 1,25 CM VKLJUČNO S POCINKANO KOVINSKO PODKONSTRUKCIJO KNAUF DEB. 5 CM, S PRITRJEVANJEM NA STENO IN STROP. STIKI SO KITANI IN BANDAŽIRANI. (kaskada pri konvektorju v mansardi)</t>
  </si>
  <si>
    <t>DOBAVA IN VGRADNJA REVIZIJSKIH ODPRTIN KOMPLETNO S POKROVOM VEL. 30X30-60X60 CM V MAVČNEM STROPU. IZVESTI V RAVNINI STROPA.</t>
  </si>
  <si>
    <t xml:space="preserve">DOBAVA IN MONTAŽA NOTRANJIH PREDELNIH MONTAŽNIH STEN PO SISTEMU KNAUF IZ MAVČNOKARTONSKIH PLOŠČ NA POCINKANI PODKONSTRUKCIJI V SESTOJU: - 2X MAVČNA PLOŠČA (npr. Knauf GKB) DEB. 2,5 CM, - KOVINSKA PODKONSTRUKCIJA (npr Knauf CW75) + IZOLACIJA (npr. KnaufInsulation NaturBoard Fit-G 5,0 CM, 625/1000mm) DEB. 7,5 CM, - 2X MAVČNA PLOŠČA (npr. Knauf GKB) DEB. 2,5 CM. STIKI MED PLOŠČAMI SO TESNJENI S SILIKONSKIM KITOM IN BANDAŽIRANI. NA STIKIH S STENO, STROPOM IN TLEMI JE TREBA UPORABITI TESNILNI TRAK. STENE MED SOBAMI MINIMALNO 55dB. STENE DEBELINE 12,5 CM, VIŠINE DO 3,50 M. </t>
  </si>
  <si>
    <t>DOPLAČILO NA POSTAVKO B-5/9. ZA OJAČITEV ZA VRATA VEL. DO 2,0 M2 V MAVČNOKARTONSKIH PREDELNIH STENAH</t>
  </si>
  <si>
    <t>DOBAVA IN MONTAŽA NOTRANJIH PREDELNIH MONTAŽNIH STEN PO SISTEMU KNAUF IZ MAVČNOKARTONSKIH PLOŠČ NA POCINKANI PODKONSTRUKCIJI V SESTOJU: - 2X VODOODBOJNA MAVČNA PLOŠČA (npr. Knauf Aquapanel indoor) DEB. 2,5 CM, - KOVINSKA PODKONSTRUKCIJA (npr Knauf CW75) + IZOLACIJA (npr. KnaufInsulation NaturBoard Fit-G 5,0 CM, 625/1000mm) DEB. 7,5 CM, - 2X VODOODBOJNA MAVČNA PLOŠČA (npr. Knauf Aquapanel indoor) DEB. 2,5 CM. STIKI MED PLOŠČAMI SO TESNJENI S SILIKONSKIM KITOM IN BANDAŽIRANI. NA STIKIH S STENO, STROPOM IN TLEMI JE TREBA UPORABITI TESNILNI TRAK. STENE MED SOBAMI MINIMALNO 55dB. STENE DEBELINE 12,5 CM IN VIŠINE DO 3,50 M.  (kopalnice/sanitarije)</t>
  </si>
  <si>
    <t xml:space="preserve">DOBAVA IN MONTAŽA NOTRANJIH PREDELNIH MONTAŽNIH STEN PO SISTEMU KNAUF IZ MAVČNOKARTONSKIH PLOŠČ NA POCINKANI PODKONSTRUKCIJI V SESTOJU: - 2X MAVČNA PLOŠČA (npr. Knauf GKB) DEB. 2,5 CM, - KOVINSKA PODKONSTRUKCIJA (npr Knauf CW75) + IZOLACIJA (npr. KnaufInsulation NaturBoard Fit-G 5,0 CM, 625/1000mm) DEB. 7,5 CM, - RAZMAK MED PODKONSTRUKCIJAMA DEB. 10,0 CM, - 2X POŽARNA PLOŠČA (npr. Knauf GKF) DEB. 2,5 CM, - KOVINSKA PODKONSTRUKCIJA (npr Knauf CW75) + IZOLACIJA (npr. KnaufInsulation NaturBoard Fit-G 5,0 CM, 625/1000mm) DEB. 7,5 CM, - 2X POŽARNA PLOŠČA (npr. Knauf GKF) DEB. 2,5 CM. STIKI MED PLOŠČAMI SO TESNJENI S SILIKONSKIM KITOM IN BANDAŽIRANI. NA STIKIH S STENO, STROPOM IN TLEMI JE TREBA UPORABITI TESNILNI TRAK. STENA DEBELINE 32,5 CM IN VIŠINE DO 3,50 M. </t>
  </si>
  <si>
    <t>DOBAVA IN MONTAŽA NOTRANJIH PREDELNIH MONTAŽNIH STEN VELIKOSTI 200X340 CM PO SISTEMU KNAUF IZ MAVČNOKARTONSKIH PLOŠČ NA POCINKANI PODKONSTRUKCIJI V SESTOJU: - 2X VODOODBOJNA MAVČNA PLOŠČA (npr. Knauf Aquapanel indoor) DEB. 2,5 CM, - KASETA ZA DRSNA VRATA 1978/2060/2160mm PREHOD 900/2000/2100mm (npr. ECLISSE SYNTESSIS) DEB. 10,0 CM, - LESENA OJAČITEV ZA NAMESTITEV DRŽALA ALI 2X VODOODBOJNA MAVČNA PLOŠČA (npr. Knauf Aquapanel indoor) DEB. 2,5 CM, - 1X VODOODBOJNA MAVČNA PLOŠČA (npr. Knauf Aquapanel indoor) DEB. 1,25 CM. STIKI MED PLOŠČAMI SO TESNJENI S SILIKONSKIM KITOM IN BANDAŽIRANI. NA STIKIH S STENO, STROPOM IN TLEMI JE TREBA UPORABITI TESNILNI TRAK. STENA DEBELINE 16,25 CM IN VIŠINE DO 3,50 M.  KASETA ZA DRSNA VRATA IN DRSNA VRATA ZAJETA  V DRUGI POSTAVKI!!!</t>
  </si>
  <si>
    <t xml:space="preserve">DOBAVA IN MONTAŽA NOTRANJIH PREDELNIH MONTAŽNIH STEN PO SISTEMU KNAUF IZ MAVČNOKARTONSKIH PLOŠČ NA POCINKANI PODKONSTRUKCIJI V SESTOJU: - 2X MAVČNA PLOŠČA (npr. Knauf GKB) DEB. 2,5 CM, - 2X KOVINSKA PODKONSTRUKCIJA (npr Knauf CW100) + IZOLACIJA (npr. KnaufInsulation NaturBoard Fit-G 10,0 CM, 625/1000mm) DEB. 20,0 CM, - 2X MAVČNA PLOŠČA (npr. Knauf GKB) DEB. 2,5 CM. STIKI MED PLOŠČAMI SO TESNJENI S SILIKONSKIM KITOM IN BANDAŽIRANI. NA STIKIH S STENO, STROPOM IN TLEMI JE TREBA UPORABITI TESNILNI TRAK. STENE MED SOBAMI MINIMALNO 55dB. STENA  DEBELINE 25,0 CM IN VIŠINE DO 3,50 M. </t>
  </si>
  <si>
    <t xml:space="preserve">DOBAVA IN NAPRAVA MASKE ZA VERTIKALNE INSTALACIJSKE CEVI IZ NAVADNIH MAVČNOKARTONSKIH PLOŠČ GKB DEB. 1X 1,25 CM VKLJUČNO S POCINKANO KOVINSKO PODKONSTRUKCIJO KNAUF (ali enakovredno), S PRITRJEVANJEM NA STENO IN STROP. STIKI MED PLOŠČAMI SO TESNJENI S SILIKONSKIM KITOM IN BANDAŽIRANI. NA STIKIH S STENO, STROPOM IN TLEMI JE TREBA UPORABITI TESNILNI TRAK.  </t>
  </si>
  <si>
    <t>ENAKO KOT POST. B-5/15., LE IZ VODOODBOJNIH MAVČNO-KARTONSKIH PLOŠČ (kopalnice/sanitarije)</t>
  </si>
  <si>
    <t>DOBAVA IN OBLOGA LESENIH STEBROV Z ENOJNO OBLOGO IZ NAVADNIH MAVČNO-KARTONSKIH PLOŠČ DEB. 1,25 CM VKLJUČNO S POCINKANO KOVINSKO PODKONSTRUKCIJO KNAUF. STIKI MED PLOŠČAMI SO TESNJENI S SILIKONSKIM KITOM IN BANDAŽIRANI. V CENI NA ENOTO JE ZAJETI TUDI PRITRDITEV LETVICE ALUX ZA ZAŠČITO VOGALOV DIM. 25X25 MM.</t>
  </si>
  <si>
    <t xml:space="preserve">DOBAVA IN MONTAŽA VERTIKALE STROPA NAD MANSARDO (strop podstrešja) V SESTOJU: - POŽARNA PLOŠČA (npr. Knauf GKF) DEB. 1,5 CM, - POŽARNA PLOŠČA (npr. Knauf GKF) DEB. 1,5 CM, - KAMENA VOLNA MED NOSILNIMI PROFILI PODKONSTRUKCIJE 2X27mm DEB. 5 CM, - KAMENA VOLNA (npr. KnaufInsulation Unifit 035) DEB. 5 CM, - 1X MAVČNA PLOŠČA (npr. Knauf GKB) DEB. 1,25 CM. VERTIKALA STROPA SE PRITRDI NA SPODNJO STRAN LESENEGA OSTREŠJA IN PODKONSTRUKCIJA STROPA. STIKI SO KITANI IN BANDAŽIRANI. V CENI ZA ENOTO JE ZAJETI TUDI VSE POTREBNE IZREZE IN OJAČITVE ZA VGRADNA STROPNA SVETILA (GLEJ NAČRT ELEKTRO INSTALACIJ) IN VGRADNE OGREVALNO-HLADILNE IN VENTILACIJSKE NAPRAVE (GLEJ NAČRT STROJNIH INSTALACIJ). </t>
  </si>
  <si>
    <t>DOBAVA IN VGRADNJA REVIZIJSKIH ODPRTIN KOMPLETNO S POKROVOM VEL. 30X30-60X60 CM V MAVČNIH STENAH. IZVESTI V RAVNINI STENE.</t>
  </si>
  <si>
    <t>DOBAVA STIRODURJA DEBELINE 2CM IN IZDELAVA ŠPALET PO IZDELAVI RAL MONTAŽE OB OKNIH IN VRATIH</t>
  </si>
  <si>
    <t>DOPLAČILO ZA HORIZONTALNE OJAČITVE V MAVČNOKARTONSKIH PREDELNIH STENAH (za naknadno pritrjevanje opreme)</t>
  </si>
  <si>
    <t>DOPLAČILO ZA OJAČITVE V MAVČNOKARTONSKIH PREDELNIH STENAH Z LESENIMI VEZANIMI PLOŠČAMI IN JEKLENIMI PROFILI (za naknadno pritrjevanje opreme)</t>
  </si>
  <si>
    <t>DOBAVA IN MONTAŽA NOTRANJIH PREDELNIH MONTAŽNIH STEN PO SISTEMU KNAUF IZ MAVČNOKARTONSKIH PLOŠČ NA POCINKANI PODKONSTRUKCIJI V SESTOJU: - 2X MAVČNA PLOŠČA (npr. Knauf GKB) DEB. 2,5 CM, - KOVINSKA PODKONSTRUKCIJA (npr Knauf CW75) + IZOLACIJA (npr. KnaufInsulation NaturBoard Fit-G 5,0 CM, 625/1000mm) DEB. 7,5 CM, - RAZMAK MED PODKONSTRUKCIJAMA DEB. 8,0 CM, - KOVINSKA PODKONSTRUKCIJA (npr Knauf CW75) + IZOLACIJA (npr. KnaufInsulation NaturBoard Fit-G 5,0 CM, 625/1000mm) DEB. 7,5 CM, - 2X MAVČNA PLOŠČA (npr. Knauf GKB) DEB. 2,5 CM. STIKI MED PLOŠČAMI SO TESNJENI S SILIKONSKIM KITOM IN BANDAŽIRANI. NA STIKIH S STENO, STROPOM IN TLEMI JE TREBA UPORABITI TESNILNI TRAK. STENA DEBELINE 28,5 CM IN VIŠINE DO 3,50 M</t>
  </si>
  <si>
    <t>DOBAVA IN MONTAŽA NOTRANJIH PREDELNIH MONTAŽNIH STEN PO SISTEMU KNAUF IZ MAVČNOKARTONSKIH PLOŠČ NA POCINKANI PODKONSTRUKCIJI V SESTOJU: - 2X VODOODBOJNA MAVČNA PLOŠČA (npr. Knauf Aquapanel indoor) DEB. 2,5 CM, - KOVINSKA PODKONSTRUKCIJA (npr Knauf CW75) + IZOLACIJA (npr. KnaufInsulation NaturBoard Fit-G 5,0 CM, 625/1000mm) DEB. 7,5 CM, - RAZMAK MED PODKONSTRUKCIJAMA DEB. 8,0 CM, - KOVINSKA PODKONSTRUKCIJA (npr Knauf CW75) + IZOLACIJA (npr. KnaufInsulation NaturBoard Fit-G 5,0 CM, 625/1000mm) DEB. 7,5 CM, - 2X VODOODBOJNA MAVČNA PLOŠČA (npr. Knauf Aquapanel indoor) DEB. 2,5 CM. STIKI MED PLOŠČAMI SO TESNJENI S SILIKONSKIM KITOM IN BANDAŽIRANI. NA STIKIH S STENO, STROPOM IN TLEMI JE TREBA UPORABITI TESNILNI TRAK. STENA DEBELINE 28,5 CM IN VIŠINE DO 3,50 M</t>
  </si>
  <si>
    <t>MAVČNI STROPI IN STENE SKUPAJ</t>
  </si>
  <si>
    <t>Opomba:</t>
  </si>
  <si>
    <t xml:space="preserve">VSI MIZARSKI IZDELKI SO FINALIZIRANI, SE DOBAVIJO NA OBJEKT IN MONTIRAJO, IZDELAJO SE PO SHEMI OKEN, STEKLENIH STEN IN VRAT IN PO DETAJLIH PROIZVAJALCA. </t>
  </si>
  <si>
    <t xml:space="preserve">V CENI JE ZAJETI VSE ZAKLJUČKE IZDELKA DO GRADBENE KONSTRUKCIJE IN TESNJENJE. PRI OBLIKOVANJU CEN ZA VSE IZDELKE JE POTREBNO UPOŠTEVATI SHEME VRAT, OKEN IN STEN Z OPISI TER ZIDARSKO POMOČJO ZA VGRAJEVANJE. V CENI JE ZAJETI TUDI SLEPE OKVIRJE. </t>
  </si>
  <si>
    <t>V ceni je obvezno upoštevati snemanje izmer na objektu, vse transporte do mesta vgradnje in ves potrebni pomožni,  pritrdilni (vključno s podkonstrukcijo) ter ves tesnilni material za končni, finalno obdelan in vgrajen izdelek!</t>
  </si>
  <si>
    <t>Pri montaži zunanjega stavbnega pohištva in izdelkov je potrebno izvesti vse izolacije toplotnih mostov, tesnitve stikov z zidom (RAL montaža), prekrivne letve in eventuelne obrobe. Vse spremembe je potrebno predhodno vskladiti z arhitektom.</t>
  </si>
  <si>
    <t>Dela morajo biti izvršena po določilih veljavnih standardov, normativov, tehničnih pogojev in predpisov. Materiali in izdelki za tovrstna dela morajo po kvaliteti ustrezati določilom veljavnih standardov in morajo imeti ustrezen certifikat.</t>
  </si>
  <si>
    <t>Sestavni del popisa so projektantske sheme in detajli v projektu PZR!</t>
  </si>
  <si>
    <t>Vsi izdelki morajo biti izdelani po detajlih PZR/PZI, v kolikor jih priredi izvajalec, morajo biti potrjeni s strani projektanta!</t>
  </si>
  <si>
    <t>Postavitev, premeščanje in odstranitev  premičnih odrov višine do 2,0m, je potrebno upoštevati v cenah za enoto posamezne postavke. Za izvršitev del kjer se zahtevajo višji delavni odri, se uporabljajo obstoječi odri na objektu, ki so zajeti pri tesarskih delih.</t>
  </si>
  <si>
    <t>delavniško dokumentacijo za izvedbo posameznih izdelkov;</t>
  </si>
  <si>
    <t>ceno formirati po priloženih shemah za finalno obdelan-izgotovljen in montiran izdelek !</t>
  </si>
  <si>
    <t>OZNAKA: DV1 - KASETA Z DRSNIMI LESENIMI VRATI V MAVČNI STENI DIMENZIJ 200/217 CM, DIM. DRSNEGA KRILA 100/210 CM.</t>
  </si>
  <si>
    <t>OZNAKA: GS1 - GARDEROBNA SANITARNA STENA Z DVOJNIMI VRATI IZ LAMINATNIH PLOŠČ DEB. 12 MM NPR. FUNDERMAX ALI TRESPA, DIMENZIJE 274/210 cm (v steni 2x vrata) + 140/210 cm (prečno-pregrada).</t>
  </si>
  <si>
    <t>OZNAKA: V1 - LESENA NOTRANJA VRATA S STRANSKIM KRILOM V SOBE DIMENZIJ 137/214 CM.</t>
  </si>
  <si>
    <t>OZNAKA: V1p - LESENA NOTRANJA VHODNA VRATA S STRANSKIM KRILOM POŽARNA EI30 DIMENZIJ 137/214 CM.</t>
  </si>
  <si>
    <t>OZNAKA: V2 - LESENA NOTRANJA ENOKRILNA VRATA V SANITARIJE DIMENZIJ 121/217 CM.</t>
  </si>
  <si>
    <t>OZNAKA: V3 - LESENA NOTRANJA ENOKRILNA VRATA V SHRAMBO, V MAVČNI STENI DIMENZIJ 96/217 CM.</t>
  </si>
  <si>
    <t>OZNAKA: V4 - LESENA NOTRANJA ENOKRILNA VRATA V PROSTORE DIMENZIJ 100/217 CM.</t>
  </si>
  <si>
    <t>OZNAKA: V9 - LESENA NOTRANJA ENOKRILNA VRATA - UMAZANO PERILO DIMENZIJ 98/217 CM.</t>
  </si>
  <si>
    <t>MIZARSKA DELA SKUPAJ</t>
  </si>
  <si>
    <t xml:space="preserve">VSI ALU IN PVC IZDELKI SO FINALIZIRANI, SE DOBAVIJO NA OBJEKT IN MONTIRAJO, IZDELAJO SE PO SHEMI OKEN, STEKLENIH STEN IN VRAT IN PO DETAJLIH PROIZVAJALCA. </t>
  </si>
  <si>
    <t xml:space="preserve">V CENI JE ZAJETI VSE ZAKLJUČKE IZDELKA DO GRADBENE KONSTRUKCIJE IN TESNJENJE. PRI OBLIKOVANJU CEN ZA VSE IZDELKE JE POTREBNO UPOŠTEVATI SHEME VRAT, OKEN IN STEN Z OPISI TER ZIDARSKO POMOČJO ZA VGRAJEVANJE. V CENI JE ZAJETI TUDI POTREBNE SLEPE OKVIRJE. </t>
  </si>
  <si>
    <t>CENO FORMIRATI PO PRILOŽENIH SHEMAH ZA FINALNO OBDELAN - IZGOTOVLJEN IN MONTIRAN IZDELEK !</t>
  </si>
  <si>
    <t>OZNAKA: O1 - PVC DVOKRILNO OKNO Z NADSVETLOBO DIMENZIJ 140/200 CM, RAL MONTAŽA.</t>
  </si>
  <si>
    <t>OZNAKA: O2 - PVC OKNO Z NADSVETLOBO V STOPNIŠČU DIMENZIJ 140/200 CM, RAL MONTAŽA.</t>
  </si>
  <si>
    <t>OZNAKA: O3 - PVC ENOKRILNO OKNO V KUHINJI  DIMENZIJ 163/74 CM, RAL MONTAŽA.</t>
  </si>
  <si>
    <t>OZNAKA: O4 - PVC ENOKRILNO OKNO DIMENZIJ 72/72 CM, RAL MONTAŽA.</t>
  </si>
  <si>
    <t>OZNAKA: PV1 - KOVINSKA POŽARNA EI30 ENOKRILNA  VRATA V STROJNICO DIMENZIJ 103/215 CM S SAMOZAPIRALOM.</t>
  </si>
  <si>
    <t>OZNAKA: PO1 - ALU ALI FE NOTRANJE POŽARNO EI60 FIKSNO OKNO DIMENZIJ 358/108 CM.</t>
  </si>
  <si>
    <t>OZNAKA: VD - ALU ALI FE POŽARNA EI30 REVIZIJSKA VRATA V DVIGALNI JAŠEK DIMENZIJ 94/74 CM.</t>
  </si>
  <si>
    <t>OZNAKA: PO2 - ALU S TERMOČLENOM ALI PVC DVOKRILNO OKNO Z REŠETKO NA PODSTREŠJU DIMENZIJ 157/144 CM, LEVO KRILO ALU REŠETKA, DESNO PA DVOSLOJNA ZASTEKLITEV.</t>
  </si>
  <si>
    <t>OZNAKA: VV1 - ALU S TERMOČLENOM VHODNA AVTOMATSKA VRATA Z NADSVETLOBO DIMENZIJ 282/280 CM, DVOKRILNA VRATA 140/220 CM, SPODAJ PURENIT PLOŠČA.</t>
  </si>
  <si>
    <t>OZNAKA: VV2 - ALU S TERMOČLENOM VHODNA AVTOMATSKA VRATA Z NADSVETLOBO DIMENZIJ 282/280 CM, DVOKRILNA VRATA 140/220 CM, SPODAJ PURENIT PLOŠČA, SPODAJ PURENIT PLOŠČA.</t>
  </si>
  <si>
    <t>OZNAKA: VV3 - ALU ALI PVC VHODNA VRATA S STRANSKIM KRILOM - DOSTAVA DIMENZIJ 144/226 CM, SPODAJ PURENIT PLOŠČA.</t>
  </si>
  <si>
    <t>OZNAKA: VV4 - ALU ALI PVC VHODNA VRATA S STRANSKIM KRILOM - TEHNIKA DIMENZIJ 144/226 CM, SPODAJ PURENIT PLOŠČA.</t>
  </si>
  <si>
    <t>OZNAKA: V5p - ALU BREZ TERMOČLENA ZASTEKLJENA POŽARNA EI30 VRATA S STRANSKIM KRILOM, FIKSNO ZASTEKLITVIJO IN NADSVETLOBO NA HODNIKU DIMENZIJ 254/287 CM, S SAMOZAPIRALOM.</t>
  </si>
  <si>
    <t>OZNAKA: V6p - ALU BREZ TERMOČLENA ZASTEKLJENA POŽARNA EI30 VRATA S STRANSKIM KRILOM, FIKSNO ZASTEKLITVIJO IN NADSVETLOBO NA HODNIKU DIMENZIJ 254/287 CM, S SAMOZAPIRALOM.</t>
  </si>
  <si>
    <t>OZNAKA: V7p - ALU BREZ TERMOČLENA ZASTEKLJENA POŽARNA EI30 VRATA S STRANSKIM KRILOM, FIKSNO ZASTEKLITVIJO IN NADSVETLOBO NA HODNIKU DIMENZIJ 254/260 CM, S SAMOZAPIRALOM.</t>
  </si>
  <si>
    <t>OZNAKA: V8p - ALU BREZ TERMOČLENA ZASTEKLJENA POŽARNA EI30 VRATA S STRANSKIM KRILOM, FIKSNO ZASTEKLITVIJO IN NADSVETLOBO NA HODNIKU DIMENZIJ 254/260 CM, S SAMOZAPIRALOM.</t>
  </si>
  <si>
    <t>OZNAKA: PPS - PROTIPOŽARNE PODSTREŠNE STOPNICE DIMENZIJ 140/70 CM, (npr. Aristo PP).</t>
  </si>
  <si>
    <t>DOBAVA IN MONTAŽA ZUNANJIH OKENSKIH POLIC R.Š. 22-27 CM IZ ALUMINIJASTE PLOČEVINE DEB. 1 MM VKLJUČNO Z ODKAPNIKOM</t>
  </si>
  <si>
    <t>ALU IN PVC IZDELKI SKUPAJ</t>
  </si>
  <si>
    <t>BRUŠENJE IN SESANJE CEM. ESTRIHA, NANOS DISPERZIJSKEGA PREDPREMAZA KOT NPR. UZIN PE 360 IN IZRAVNAVA PODLAGE S CEMENT. POLIMERNO IZRAVNALNO MASO KOT NPR. UZIN NC 160 POVPREČNE DEBELINE 2 MM.</t>
  </si>
  <si>
    <t xml:space="preserve">ENAKO KOT POSTAVKA B-8/1, LE NOTRANJEGA VMESNEGA STOPNIŠČNEGA PODESTA. </t>
  </si>
  <si>
    <t>ENAKO KOT POSTAVKA B-8/1, LE NOTRANJIH RAVNIH STOPNIC 15,42/32,16 CM (NASTOPI IN ČELA)</t>
  </si>
  <si>
    <t>DOBAVA IN POLAGANJE VISOKOKVALITETNE VINILNE TALNE OBLOGE V PLOŠČAH DEBELINE 3 MM Z LEPLJENJEM NA PODLAGO PO CELOTNI POVRŠINI S KVALITETNIM VODNO DISPERZIJSKIM LEPILOM, Z VROČIM VARJENJEM SPOJEV ZA DOSEGANJE VODNE NEPREPUSTNOSTI. V ENOTNI CENI JE UPOŠTEVATI TUDI IZDELAVO NIZKOSTENSKIH ZAOKROŽNIC IZ ENAKEGA MATERIALA KOT OSNOVNI TLAK VKLJUČNO S PODLOŽNIM PVC PROFILOM RADIJ 25 MM, VIŠINE 10 CM, BREZ ZGORNJEGA PROTIPRAŠNEGA ZAKLJUČKA. OBRAČUNA SE HORIZONTALNA PROJEKCIJA PROSTOROV! DOBAVNA CENA TALNE OBLOGE EUR 14,00-16,00.</t>
  </si>
  <si>
    <t xml:space="preserve">ENAKO KOT POSTAVKA B-8/4, LE NOTRANJEGA VMESNEGA STOPNIŠČNEGA PODESTA. </t>
  </si>
  <si>
    <t>ENAKO KOT POSTAVKA B-8/4, LE NOTRANJIH RAVNIH STOPNIC 15,42/32,16 CM (NASTOPI IN ČELA)</t>
  </si>
  <si>
    <t>DOBAVA IN POLAGANJE ČISTILNEGA TEPIHA - PREDPRAŽNIKA VEL. 150X100 CM VKLJUČNO Z RF OKVIRJEM.</t>
  </si>
  <si>
    <t>DOBAVA IN NAPRAVA PROTIPRAŠNEGA PREMAZA NA ŽE NAREJEN CEM. ESTRIH VKLJUČNO S PREDHODNO PRIPRAVO PODLAGE (OSNOVNI PREDPREMAZ IN TEMELJITO OČIŠČENJE PODLAGE) IN Z OBZIDNIM ZAKLJUČKOM. OBRAČUNA SE HORIZONTALNA PROJEKCIJA. (tlak v jašku dvigala)</t>
  </si>
  <si>
    <t>TLAKARSKA DELA SKUPAJ</t>
  </si>
  <si>
    <t>DOBAVA IN OBLOGA NOTRANJEGA TLAKA VETROLOVA Z GRANITNIMI PLOŠČICAMI - MARMETE (granit roza beta) DEB. 1 CM S PROTIZDRSNO POVRŠINO NA VEZIVO/LEPILO NPR. MAPEI KERAFLEX MAXI S1. V ENOTNI CENI JE UPOŠTEVATI TUDI IZDELAVO NIZKOSTENSKIH OBROB IZ ENAKEGA MATERIALA KOT OSNOVNI TLAK VIŠINE DO 10 CM. OBRAČUNA SE HORIZONTALNA PROJEKCIJA PROSTOROV!</t>
  </si>
  <si>
    <t>ENAKO KOT POSTAVKA B-9/1, LE OBLOGA TLAKA V DVIGALU.</t>
  </si>
  <si>
    <t>ENAKO KOT POSTAVKA B-9/1, LE OBLOGA ZUNANJEGA TLAKA PRED VETROLOVOM.</t>
  </si>
  <si>
    <t>DOBAVA IN MONTAŽA ZUNANJIH OKENSKIH POLIC IZ GRANITA ROZA BETA ŠIRINE 20-25 CM, DEB. 3 CM NA VEZIVO/LEPILO NPR. MAPEI KERAFLEX MAXI S1 VKLJUČNO Z ODKAPNIM NOSOM IN NALIMKI. POVRŠINA GRANITA POLIRANA.</t>
  </si>
  <si>
    <t>DOBAVA IN MONTAŽA NOTRANJIH OKENSKIH PVC POLIC ŠIRINE 25-30 CM.</t>
  </si>
  <si>
    <t>KAMNOSEŠKA DELA SKUPAJ</t>
  </si>
  <si>
    <r>
      <t xml:space="preserve">DOBAVA, NAPRAVA IN MONTAŽA SEKUNDARNIH ŠPIROVCEV 8x14 CM, V OSNEM RAZMAKU 80-110 CM, NAKLON STREŠINE 30*, IZ ŽAGANEGA SMREKOVEGA LESA C24 II. KVALITETE, S SIDRANJEM Z VIJAKI NAD ŽE PREJ POSTAVLJENE ŠPIROVCE IN LESEN OPAŽ. VES LES JE 1X ANTIGLJIVIČNO IN ANTIINSEKTICIDNO PREMAZAN. </t>
    </r>
    <r>
      <rPr>
        <b/>
        <i/>
        <sz val="10"/>
        <color rgb="FF000000"/>
        <rFont val="SL Dutch"/>
        <charset val="238"/>
      </rPr>
      <t/>
    </r>
  </si>
  <si>
    <t>REKAPITULACIJA I</t>
  </si>
  <si>
    <t>DDV 9,5 %</t>
  </si>
  <si>
    <t>REKAPITULACIJA II</t>
  </si>
  <si>
    <t>SKUPAJ GOI IN ZUNANJA UREDITEV z DDV</t>
  </si>
  <si>
    <t>SPLOŠNA DOLOČILA</t>
  </si>
  <si>
    <t xml:space="preserve">V ponudbenih cenah za celoten obseg del po tem razpisu je upoštevati in vključiti v cene po enoti mere: </t>
  </si>
  <si>
    <t>Notranjo kontrolo (tekoče preiskave) in zunanjo kontrolo (testne preiskave).</t>
  </si>
  <si>
    <t>Vsa potrebna geodetska dela, ki niso zajeta v popisih del.</t>
  </si>
  <si>
    <t>Izdelavo geodetskega posnetka vključno z elaboratom za vpis komunalne opreme v kataster GJI in izdelavo projektov izvedenih del (PID) v 4 izvodih v papirni obliki in 1 izvod v elektronski obliki, projekt  obratovanja in vzdrževanja (POV) v 4 izvodih za vsa vzdrževanja (POV) v 4 izvodih za vsa izvedena dela po tem razpisu ter navodil za obratovanje in vzdrževanje.</t>
  </si>
  <si>
    <t>Pri zagotavljanju in kontroli kvalitete materialov in vgrajevanja je potrebno smiselno upoštevati posebne tehnične pogoje za izvajanje razpisanih del.</t>
  </si>
  <si>
    <t>Načrt organizacije gradbišča, izdelanega v skladu z varnostnim načrtom, ureditev gradbišča v skladu z načrtom organizacije gradbišča in v skladu z varnostnim načrtom ter postavitev table za označitev gradbišča (navedeni vsi udeleženci pri graditvi objekta, imena, priimki, nazivi in funkcija odgovornih oseb in podatki o objektu).</t>
  </si>
  <si>
    <t>Izdelavo varnostnega načrta za celotno gradbišče.</t>
  </si>
  <si>
    <t>V ceni vseh rušitvenih del morajo biti upoštevani vsi stroški nakladanja, odvoza in predelave gradbenih odpadkov skladno z veljavno zakonodajo na področju ravnanja z gradbenimi odpadki vključno z vsemi dajatvami za predelavo in odlaganje.</t>
  </si>
  <si>
    <t>Pred dokončanjem del mora izvajalec predati naročniku "Poročilo o nastalih odpadkih in o ravnanju z njimi", za vse gradbene odpadke mora izvajalec v roku enega tedna po odvozu gradnbenih odpadkov predati potrjene evidenčne liste pošiljke odpadkov z dokazilom, da so evidentirani v aplikaciji ARSO - IS ODPADKI.</t>
  </si>
  <si>
    <t>V ceni morajo biti zajeti tudi vsi stroški prevozov na začasne gradbiščne deponije.</t>
  </si>
  <si>
    <t>Vse potrebne začasne prehode, zavarovanje gradbene jame, črpanje vode iz gradbene jame, strošek pazljivega izkopa ob obstoječi podzemni komunalni infrastrukturi, ki se ohranja in rušenje podzemne komunalne infrastrukture ob izvajanju izkopov, kjer je to predvideno.</t>
  </si>
  <si>
    <t>Obračun izkopov se izvede v raščenem stanju, nasipna dela se obračunajo po prostornini v vgrajenem stanju, upoštevati veljavne tehnične predpise in normative, predpise iz varstva pri delu ter projektno dokumentacijo.</t>
  </si>
  <si>
    <t>Vsa zemeljska dela se izvaja pod nadzorom geomehanika.</t>
  </si>
  <si>
    <t>V enotnih cenah morajo biti zajeti tudi vsi začasne prestavitve vseh obstoječih komunalnih vodov, ki se bodo prestavljali v času gradnje.</t>
  </si>
  <si>
    <t>Čiščenje gradbišča po končanih delih.</t>
  </si>
  <si>
    <t>Zakoličbo vseh obstoječih komunalnih vodov in določitev mikrolokacije le teh.</t>
  </si>
  <si>
    <t>Označba in zavarovanje vseh obstoječih komunalnih vodov.</t>
  </si>
  <si>
    <t>Izvedbo sondažnih izkopov za ugotovitev in preverjanje obstoječih komunalnih vodov.</t>
  </si>
  <si>
    <t>Izvedbo sondažnih izkopov za izvedbo testnih preiskav temeljnih tal.</t>
  </si>
  <si>
    <t>V ceni zatravitve je potrebno upoštevati tudi vzdrževanje, zalivanje in košnjo trave do primopredaje objekta naročniku.</t>
  </si>
  <si>
    <t>Varovanje gradbišča za celoten čas gradnje.</t>
  </si>
  <si>
    <t>Zavarovanje gradbišča za celoten čas gradnje.</t>
  </si>
  <si>
    <t>Mehansko in visokotlačno čiščenje kanalizacijskih cevi z ispiranjem za potrebe izvedbe pregleda kanalizacijskih cevi s kamero in preizkusa tesnosti.</t>
  </si>
  <si>
    <t>Pregled kanalizacijskih cevi s kamero po predhodno izvedenem čiščenju, komplet z predajo DVD posnetka pregleda, slik kanalizacije in poročilom z opisom dejanskega stanja  - tudi okroglost cevi.</t>
  </si>
  <si>
    <t xml:space="preserve">Dela izvajati skladno z vsemi veljavnimi predpisi ter pravilniki. </t>
  </si>
  <si>
    <t>V enotnih cenah morajo biti upoštevani tudi vsi pomični delovni odri, ki jih izvajalec potrebuje za izvedbo del.</t>
  </si>
  <si>
    <t>Zavarovanje gradbišča z gradbiščno ograjo min. višine 2 m.</t>
  </si>
  <si>
    <t>Posnetek stanja na stavbah - objektih ob gradbišču in spremljanje stanja na objektih ob morebitnih obstoječih poškodbah ali ob morebitnem pojavu poškodb na teh objektih.</t>
  </si>
  <si>
    <t xml:space="preserve">Stroške vode, elektrike, plina, ogrevanja za cel čas gradnje do primopredaje objekta naročniku ter vse stroške morebitnega izsuševanja objekta za zagotovitev vgradnje materialov, ki zahtevajo predpisane pogoje proizvajalca za vgradnjo. </t>
  </si>
  <si>
    <t xml:space="preserve">Ponudnik si mora objekt pred oddajo ponudbe ogledati. Ponudnik s svojim podpisom pri oddaji ponudbe potrjuje seznanjenost s projektom in lokacijo objekta, z vsemi tehničnimi zahtevami ter dostopi do objekta za izvedbo del. </t>
  </si>
  <si>
    <t xml:space="preserve">V kolikor v popisu del ni zajetih odgovarjajočih postavk, je v vseh betonskih elementih v cenah po enoti mere zajeti tudi izvedba odprtin in utorov v stropnih in stenskih ploščah za stebre ograj,  sider dvigal, prehodov inštalacij in podobnih, ki so bili poznani pred izvedbo dela. Otežkočanje dela ob polaganju vodnikov in cevi  v opaž s strani drugih izvajalcev ne bo stroškovno nadomeščeno, v kolikor se ostali Izvajalci prilagodijo predvidenemu normalnemu poteku dela. </t>
  </si>
  <si>
    <t>Pri elementih z vidnimi betonskimi površinami je potrebno pri pripravi opažev ter pri sestavi, pripravljanju in vgrajevanju betonov upoštevati posebne kriterije tehnologije vidnih betonov. Za vidne betone je s projektom predpisan ter pred pričetkom del s strani izvajalca podan (eksperimentalno ugotovljen) model strukture in vizuelnih efektov površine, pri čemer je makro in mikro geometrija vidnih betonskih površin primarno podana z vrsto in konstrukcijo opaža. Posamezne zaključne vidne površine morajo izkazovati enakomerne strukture in barve. Strošek za izvedbo vidnega betona mora ponudnik vračunati v cene po enoti mere, tudi če to v opisu postavke to ni posebej zapisano. Vsa popravila, ki smejo biti izvedena le v majhnem obsegu, mora odobriti in prevzeti nadzornik. Ves strošek morebitnega brušenja vidnih betonskih površin mora ponudnik vračunati v ceno po enoti mere.</t>
  </si>
  <si>
    <t xml:space="preserve">Izvajalec mora zagotoviti na gradbišču za potrebe operativnih sestankov opremljen prostor velikosti min. 45 m2, ki mora biti ogrevan in kilimatiziran. </t>
  </si>
  <si>
    <t>Pregled in izdelava poročila o brezhibnem delovanju aktivne požarne zaščite in pridobitev potrdila.</t>
  </si>
  <si>
    <t>Zahteva po meritvah osvetljenosti - izvajalec mora opraviti meritve.</t>
  </si>
  <si>
    <t>Pregled in pridobitev potrdila o delovanju TK povezav v zvezi z javljanjem požara, reševanjem iz dvigala in ostale notranje povezave.</t>
  </si>
  <si>
    <t>Meritve zunanjega in notranjega hidrantnega omrežja s pridobitvijo pozitivnega poročila.</t>
  </si>
  <si>
    <t>Električne meritve, meritve strelovodne naprelave s pridobitvijo pozitivnih poročil.</t>
  </si>
  <si>
    <t>Izpolnitev in potrditev izkaza požarne varnosti.</t>
  </si>
  <si>
    <t>Priprava delovnega platoja za vrtalno garnituro za izvedbo pilotiranja.</t>
  </si>
  <si>
    <t>Izdelavo energetske izkaznice za objekt.</t>
  </si>
  <si>
    <t xml:space="preserve">PROTOKOL IZVEDBE ZRAKOTESNEGA SLOJA STAVBE IN STAVBNEGA OVOJA: Proizvajalec oz. dobavitelj materialov zrakotesnega ovoja izvajalcu del posreduje navodila za izvedbo (npr. detajle, sheme/risbe polaganja, pritrjevanja, izvedbo zaključnega sloja) z opisi v slovenskem jeziku ter definira nabor ustreznih pritrdilnih in ostalih sredstev, npr. trakovi, lepila, vijaki, mrežice itd. </t>
  </si>
  <si>
    <t>Navodila za izvedbo (tudi sheme polaganja, pritrjevanja, spajanja, izvedbo zaključkov, prebojev itd.) so sestavni del tehnične dokumentacije na gradbišču:
Proizvajalec oz. dobavitelj pripravi pisno navodilo v slovenskem jeziku za pripravo pogojev za pravilno izvedbo, kar zajema tudi pripravo in prevzem podlage in detajlne rešitve izvedbe, npr. vogali, odprtine, preboji, zaključki itd.</t>
  </si>
  <si>
    <t>Izvajalec del skupaj z dobavitelji v pisni obliki pripravi celovit protokol izvedbe, ki vključuje osnovne opise posameznih delovnih korakov. Obvezna priloga protokola so zgoraj omenjena navodila (opisi in skice) proizvajalcev oz. dobaviteljev sistemov.
Protokol vključuje opis delovne opreme in sestave izvajalskih ekip ter način lastnega preverjanja in zagotavljanja kakovosti.</t>
  </si>
  <si>
    <t>Postopke izvedbe in materiale za zagotovitev ustrezne izvedbe zrakotesnega ovoja je treba projektno načrtovati in ne prepustiti odločitvam delavcev na licu mesta med gradnjo.
Protokol potrdijo predstavnik investitorja, projektni vodja oz. nadzor in kontrolor sistema zrakotesnosti (na primer: GI ZRMK).</t>
  </si>
  <si>
    <t>Izdelava meritve zrakotesnosti ovoja objekta.</t>
  </si>
  <si>
    <t xml:space="preserve">V sledečem popisu morajo biti v vseh postavkah v cenah za enoto mere vkalkulirane in upoštevane sledeče pripombe:
- Vsi potrebni varnostni ukrepi in zaščite v smislu Zakona o varnosti in zdravja pri delu ter Pravilnika o listinah za  sredstva pri delu, ki veljajo pri izvajanju navedenih del.
- Vsi notranji in zunanji vertikalni in horizontalni transporti do začasnih in stalnih deponij ter vsa pripravljalna, pomožna in zaključna dela pri posameznih postavkah (tudi, če to ni posebej navedeno v posameznih postavkah). </t>
  </si>
  <si>
    <t>Odpadni in izkopani material se deponira na deponije, katere morajo imeti upravna dovoljenja za deponiranje posameznih vrst materiala. Ponudnik izbere lokacije posameznih deponij v skladu s tem popisom in v cenah za E.M. upošteva vse stroške deponiranja in transporta. Prikazane količine v tem popisu so v raščenem ali vgrajenem stanju.  Posametni koeficienti razrahljivosti morajo biti upoštevani že v ceni za enoto mere in se posebej ne obračunavajo v količinah. Pri  cenah za enoto je upoštevati specifičnost lokacije (delno utesnjenost) glede na manipulacijo, dovoz določenega materiala in premik strojev, mehanizacije ali delovnih naprav.</t>
  </si>
  <si>
    <t>Vgrajeni material mora ustrezati veljavnim normativom in  predpisanim standardom, ter ustrezati kvaliteti določeni z veljavno zakonodajo ter projektom. Ponudnik to dokaže s predložitvijo ustreznih izjav o ustreznosti, garancijskih listov in CE certifikatov pred vgrajevanjem. Pridobitev teh listin mora biti vkalkulirana v cenah po enoti.</t>
  </si>
  <si>
    <t>V času izdelave objekta morajo biti vsi vgrajeni materiali kot tudi začasno deponiran material na delovišču in skladiščih zaščiteni pred fizičnimi poškodbami, dežjem, mrazom in hudim vetrom ter ostalimi škodljivimi vremenskimi pogoji.
- Pri izvajanju objekta je obvezno upoštevati požarni elaborat ali načrt za predmetni objekt ter vse ostale pogoje posameznih soglasodajalcev, izdelovalcev posameznih načrtov in gradbenega dovoljenja.  Pred pričetkom del mora izvajalec dodatno natančno pregledati obstoječe stanje po izvedeni prvi fazi na gradbeni parceli in se seznaniti z že izvedenimi zakoličbami komunalnih primarnih in sekundarnih vodov, pregledati PGD/PZI načrt gradbenih konstrukcij, načrt arhitekture, električnih inštalacij, naprav in opreme in načrt strojnih inštalacij, naprav in opreme, vse elaborate in poročila ter morebitne ugotovljene pripombe posredovati investitorju.</t>
  </si>
  <si>
    <t>V popisu morajo biti v vseh cenah za enoto mere vkalkulirana popolnoma vsa pripravljalna, pomožna in zaključna dela, ki pripadajo k posamezni postavki in so potrebna za nemoteno izvajanje del! Ponudnik mora v posameznih cenah za enoto mere upoštevati vse potrebne vertikalne in horizontalne transporte ter upoštevati velikost in konfiguracijo gradbene parcele.
Posamezni materiali, ki so v popisu navedeni z imenom ali tipom  - navedba je zgolj informativne narave in se lahko ponudi material oz. oprema, ki je enakovredna (68. člen ZJN-3).</t>
  </si>
  <si>
    <t>Materiali, ki so opremljeni s citatom: "kot na primer ali enakovredno" ali "kot npr. ali/oz., in enakovredno" za ponudnika niso obvezni! Ponudnik lahko ponuja druge artikle, material in opremo, vendar samo pod pogojem, da izpolnjuje navedene kriterije, parametre in lastnosti, ki se v posamezni postavki ali splošni opombi od določenega artikla, opreme ali materiala zahtevajo! Vse vgrajene materiale in opremo, ki kakor koli odstopajo od popisa; ter vse delavniške načrte mora predhodno (pred izvedbo ali vgrajevanjem) obvezno pismeno potrditi odgovorni projektant oziroma odgovorni vodja projekta!</t>
  </si>
  <si>
    <t xml:space="preserve">Pri izvajanju GOI del je obvezno upoštevati vse detajle in navodila PZI projekta, opise posameznih materialov, naprav in opreme ter barvno karto objekta. Vse navedeno je vgrajevati po navodilih izbranega proizvajalca in po predhodni potrditvi projektanta. Vse materiale, obloge, stavbno pohištvo, naprave, opremo in druge artikle pred vgraditvijo obvezno pismeno potrdi odgovorni projektant na podlagi predhodno izdelanih ali dostavljenih vzorcev.
- V enotni ceni je potrebno upoštevati vsa potrebna čiščenja med posameznimi fazami gradnje, zaščite, varovanja, pomožna in spremljevalna dela.
- V enotni ceni je potrebno upoštevati izredni transport, vključno z vsemi zavarovanji.
- Pri izdelavi vseh faz in delov gradnje obvezno  veljajo vsa splošna navodila, opombe in zahteve, ki so opisana na začetku tega popisa GOI del. Poleg njih morajo biti v vseh postavkah vkalkulirane in upoštevane sledeče pripombe in vsa pomožna in spremljevalna dela: Postavitev, premeščanje, odstranitev in čiščenje vseh odrov, ki sio potrebni za nemoteno in varno izvajanje del; </t>
  </si>
  <si>
    <t xml:space="preserve">Pri  cenah za enoto mere je upoštevati specifičnost lokacije  (delno utesnjenost) glede na skladiščenje materiala – delno sprotni dovoz le tega ter varovanje materiala vse do zaključka funkcionalne celote objekta, v kolikor ni s pogodbo o izvajanju del drugače določeno; V kolikor v posamezni poziciji / postavki ni navedeno drugače, veljajo kot kriteriji enakovrednosti, kot za primer navedenim izvedbam vse tehnične specifikacije za posamezne elemente ali pa za sistem, ki je opisan  - naveden v tehničnih podlogah proizvajalca, katerega sistem je naveden kot primer načina izvedbe in doseganja kvalitete; Posamezne prekinitve del , ki so potrebna za druga vezana dela, je vkalkulirati v ceno za enoto mere; </t>
  </si>
  <si>
    <t>Pred pričetkom del je izvajalec / ponudnik dolžan preveriti vse količine in dejanske mere na objektu.  Z izvajalcem gradbenih in obrtniških del  se je pravočasno dogovoriti in uskladiti  vgradnjo raznih podlog, ki služijo za kasnejšo montažo elementov; Vsa zarisovanja, čiščenja, zakoličbe, transportni in manipulativni stroški, pomožna spremljevalna in zaključna dela, kot tudi vrtanja in štemanja za kompletno strojno inštalacijo.</t>
  </si>
  <si>
    <t xml:space="preserve">Ponudnik mora pri oblikovanju cene za E.M. upoštevati: </t>
  </si>
  <si>
    <t>Ureditev gradbišča. Izdelava in postavitev gradbiščne table v skladu z GZ.
- Izdelava koordinacije in nadzor nad izvedbo ukrepov varstva pred požarom in požarne varnosti v smislu Pravilnika o požarni varnosti v stavbah.
- Zakoličba zemeljskih, talnih in stenskih sekundarnih obstoječih komunalnih in inštalacijskih vodov na območju celotne rekonstrukcije: elektro vod, telefon, vodovod, kanalizacija, plinovod: zakoličbo ob prisotnosti izvajalca gradbeno obrtniških del izvedejo vzdrževalci objekta ali infrastrukture pred pričetkom gradnje.</t>
  </si>
  <si>
    <t>Zavarovanje območja gradbene parcele za čas izvajanja del: postavitev opozorilnih tabel, prometne signalizacije in varnostnih trakov ter začasnih fiksnih barier na mestih, kjer je povečana možnost vdora nepooblaščenih oseb.
- Postavitev varnostne ograje s konzolnimi nastavki za kasnejšo postavitev raznih zaščitnih in lovilnih varnostnih odrov.
- Izdelava varnostnega odra/polnih stranic za zavarovanje pešcev, občasnega prometa in delavcev, ki izvajajo dela tik ob objektu na neposrednih stikih s pločniki in prometno cesto, skupaj z lovilnim podestom in prometno signalizacijo ter opozorilnimi tablami.
- Izdelava začasnih delnih zapor cest s stroški za postavitev dnevne in nočne signalizacije za celoten rok trajanja investicijsko-vzdrževalnih del.</t>
  </si>
  <si>
    <t>Manjša nepredvidena spremljevalna dela, ki se pojavijo v času gradnje: dnevna signalizacija, urejanje prometa, obveščanje javnosti o cestnih zaporah, ipd…
- Celotna in ustrezna zaščita obstoječega objekta za čas gradnje s primernimi zaščitnimi materiali.
- Sprotno gradbeno čiščenje in ostala čiščenja med posameznimi fazami ter končno finalno čiščenje objekta.
-  Vsi delovni odri za opravljanje zidarskih, tesarskih, obrtniških in inštalacijskih ter drugih gradbenih del.
- Zakoličba kanalizacije (vertikalna in horizontalna) in postavitev profilov na vseh ključnih točkah in jaških, skupaj z izdelavo posnetka kanalizacije po končanih delih in preizkusom tesnosti.</t>
  </si>
  <si>
    <t>Izdelava posnetka kanalizacije po končani delih: izdelano v elektronski in pisni obliki v skladu z zahtevami razpisnih pogojev (ali posebnimi zahtevami investitorja) skupaj z obdelavo katastrskega posnetka ter izdelavo PID projekta.
- Izdelava poročila o pregledu vseh nosilnih kovinskih konstrukcij v skladu z navodili PZI projekta ali zahtevami nadzorne službe. Poročilo izdela pooblaščena organizacija.
- Ravnanje z odpadki v skladu s predpisi o ravnanju z odpadki, vodenje evidenčnih listov, vključno s plačilom komunalnih prispevkov za stalno deponijo.</t>
  </si>
  <si>
    <t>OPOZORILA:</t>
  </si>
  <si>
    <t>Izvajalec mora pred pričetkom del obvezno preveriti vse mere na objektu!</t>
  </si>
  <si>
    <t>Morebitne razlike ali odstopanja med arhitekturnimi, detajlnimi in preglednimi načrti je potrebno pregledati in uskladiti s projektantom.</t>
  </si>
  <si>
    <t xml:space="preserve">Izvajalec mora skladno z zakonom o graditvi objektov  ter zakonom o gradbenih proizvodih vgrajevati ustrezne gradbene proizvode. </t>
  </si>
  <si>
    <t>Izvajalec mora vsa dela izvajati v skladu s predloženo projektno dokumentacijo, v skladu z načrtom organizacije gradbišča in Varnostnim načrtom ter pravili stroke in v skladu z vsemi veljavnimi predpisi in veljavno zakonodajo!</t>
  </si>
  <si>
    <t>Izvajalec mora ustrezno zavarovati obstoječi objekt, ki bo v času gradnje obratoval. Upoštevati je potrebno določila o dovoljenih vrednostih hrupa.</t>
  </si>
  <si>
    <t>Priprava gradbišča in ureditev gradbiščnih prostorov (najem gradbiščnih kontejnerjev, nabava elementov za ureditev gradbišča, posatavitev in odstranitev po končani gradnji):</t>
  </si>
  <si>
    <t xml:space="preserve">~ Ograditev območja gradbišča s primerno gradbiščno ograjo; postavitev in odstranittev PVC gradbiščne ograje z vzdrževanjem in popravili (PVC ograja višine 1,80m, pritrjena na ustreznih stojalih v medsebojni razdalji do </t>
  </si>
  <si>
    <t>2,00m, ustrezno zavarovana pred porušitvijo zaradi vetra za obdobje celotne gradnje) z vgrajenimi gradbiščnimi vrati dimenzije 2,00x2,00m z nosilnimi stebri v betonskem temelju. Začasna gradbiščna vrata, lesena s kljuko in ključavnico.</t>
  </si>
  <si>
    <t>~ Priprava terena za deponije, izdelava trasportnih poti,… Transportne in peš poti na gradbišču (ponudnik mora preučiti možne transportne in peš poti in podati vrednosti in količine izvedbe le teh ter njihovega vzdrževanja).
Parkirišča za gradbeno mehanizacijo in osebna vozila (ponudnik poda vrednosti in količine izvedbe le teh ter njihovega vzdrževanja).</t>
  </si>
  <si>
    <t>~ Ureditev deponij gradbenega materiala; površino, namenjeno deponiranju je potrebno utrditi do ustrezne trdnosti, glede na deponiran material. Zlaganje mora ustrezati lastnostim materialov, preprečeno mora biti nemoteno premikanje. Najvišja dovoljena višina ročno zloženih skladovnic je 2 m z izjemo zlaganja lažjih kosov materiala.
~ Ureditev električnih napeljav na gradbišču.</t>
  </si>
  <si>
    <t>~ Varnostni ukrepi, ukrepi za varovanje okolja.
~ Postavitev gradbiščne table.
~ Postavitev opozorilne table, signalizacije.
~ Izpolniti vse zahteve iz načrta organizacije gradbišča in varnostnega načrta, vključno z vsemi stroški za organizacijo gradbišča, zavarovanje gradbišča in ostale zakonske zahteve.</t>
  </si>
  <si>
    <t>~ Ureditev, prestavitev in vzdrževanje pisarn, garderob, sanitarnih prostorov; gradbiščna pisarna za sestanke, nadzorno službo in hrambo gradbiščne tehnične dokumentacije (za celotno obdobje gradnje), skupaj z omarico za prvo pomoč, avtomatom za vodo, klimatsko napravo in brezžično povezavo na internet (WI-FI): dvojni kontejner, opremeljen tudi za potrebe  in operativne sestanke (predvidoma prostor za sejno mizo za 20 oseb).</t>
  </si>
  <si>
    <t>Garderoba za vse zaposlene na gradbišču, vključno s kasetami za obleke in čevlje, klopmi nin ustreznim temperaturnim režimom za čas slabega vremena. (za celotno obdobje gradnje).</t>
  </si>
  <si>
    <t>Sanitarni kontejner - umivalnica brez sanitarij, orevan prostor in kemično stranišče - 1 stranišče na 30 delavcev; najem s praznjenjem na določeno obdobje (za celtno obdobje gradnje).</t>
  </si>
  <si>
    <t>Skladiščni kontejnerji, tesarska lopa (Ponudnik poleg vrednosti poda velikost in tip tesarske lope - lesena ali tipska), nadstrešek za krožno žago; Prenosni nadstrešek za krožno žago iz odrskih cevi s pokrivno cerado (v primeru, da se predvideva uporaba krožne žage na objektu), kontejner za odpadke, zabojniki za mešane odpadke,... (za celotno obdobje gradnje).</t>
  </si>
  <si>
    <t>Skupaj priprava in ureditev gradbišča in ureditev gradbiščnih prostorov.</t>
  </si>
  <si>
    <t>*navedene stroške pri rekapitulaciji gradbenih del v opisu SPLOŠNO O CENI ZA MERSKO ENOTO POSAMEZNE POSTAVKE;</t>
  </si>
  <si>
    <t>*stroške zgoraj navedenih DOLOČIL;</t>
  </si>
  <si>
    <t>*stroške, ki so navedeni v SPLOŠNIH DOLOČILIH pri rekapitulaciji gradbenih del;</t>
  </si>
  <si>
    <t>*izvedbo del po opisu v posameznih postavkah</t>
  </si>
  <si>
    <t>DOBAVA IN MONTAŽA PROTIHRUPNE OGRAJE IZ GABIONOV 15/160/23000 CM, SESTAVLJENA IZ VEČ DELOV, KOŠARA iz Fe-Zn VROČECINKANE JEKLENE ŽICE, POLNITEV Z LOMLJENIM KAMNOM PO IZBORU PROJEKTANTA ARHITEKTURE. V ENOTNI CENI JE UPOŠTEVATI TUDI DOBAVO IN MONTAŽO SLEPIH/NEVIDNIH STABILIZACIJSKIH STEBROV PROTI PREVRNITVI GABIONSKEGA ZIDU IZ JEKLENIH ŠKATLASTIH PROFILOV! PROTIHRUPNA OGRAJA IZ GABIONOV SE MONTIRA NA ŽE PREDHODNO IZVEDEN AB PASOVNI TEMELJ. IZVEDBA TEMELJA ZAJETA V DRUGI POSTAVKI.</t>
  </si>
  <si>
    <t>DOBAVA IN MONTAŽA KOVINSKIH DRSNIH VRAT DIMENZIJ 1,40 M X 1,50 M. OKVIR IZ FE PROFILOV 50/50 MM, Z VODILOM V TLEH, PERFORIRANA PLOČEVINA, POCINKANA IN BARVANA Z ROČAJEM</t>
  </si>
  <si>
    <t>IZDELAVA DVOSTRANSKEGA OPAŽA ZA PASOVNE TEMELJE PODPORNIH ZIDOV, ZA PASOVNI TEMELJ PROTIHRUPNE OGRAJE IN OGRAJE EKOLOŠKEGA OTOKA IZ GABIONOV IN ZA PODSTAVEK TOPLOTNE ČRPALKE.</t>
  </si>
  <si>
    <t>STROJNI IZKOP JARKOV ZA PASOVNE TEMELJE PODPORNIH ZIDOV, ZA PASOVNI TEMELJ PROTIHRUPNE OGRAJE IN OGRAJE EKOLOŠKEGA OTOKA IZ GABIONOV IN ZA PODSTAVEK TOPLOTNE ČRPALKE V TERENU III.-IV. KTG., Z ODVOZOM IZKOPANEGA MATERIALA V KRAJEVNO DEPONIJO NA RAZDALJI DO 15,0 KM VKLJUČNO S PLAČILOM VSEH KOMUNALNIH PRISTOJBIN IN TAKS ALI PA Z ODVOZOM V DRUGO STALNO DEPONIJO PO PRESOJI IZVAJALCA.</t>
  </si>
  <si>
    <t>ROČNO PLANIRANJE DNA PASOVNIH TEMELJEV PODPORNIH ZIDOV, DNA PASOVNEGA TEMELJA PROTIHRUPNE OGRAJE IN OGRAJE EKOLOŠKEGA  OTOKA IZ GABIONOV IN DNA ZA PODSTAVEK TOPLOTNE ČRPALKE, S TOČNOSTJO +- 3 CM Z UTRDITVIJO.</t>
  </si>
  <si>
    <t>DOBAVA IN MONTAŽA FINALIZIRANEGA NOTRANJEGA LESENEGA OPRIJEMALA-PAŠAMANA FI 50 MM IZ MASIVNEGA LESA, FINALNO PLESKAN S 3X LAZURNIM PREMAZOM VKLJUČNO S FINALIZIRANIMI KOVINSKIMI KONZOLAMI ZA PRITRJEVANJE V ZID. IZVEDBA PO DETAJLU ARHITEKTA. (hodnik v pritličju in mansardi)</t>
  </si>
  <si>
    <t>11</t>
  </si>
  <si>
    <t>12</t>
  </si>
  <si>
    <t>13</t>
  </si>
  <si>
    <t>POPIS STROJNE INSTALACIJE
INŠTALACIJA ZEMELJSKEGA PLINA</t>
  </si>
  <si>
    <t>IDRIJSKA CESTA 13</t>
  </si>
  <si>
    <t>VRHNIKA</t>
  </si>
  <si>
    <t>DOM UPOKOJENCEV VRHNIKA - ENOTA STARA VRHNIKA</t>
  </si>
  <si>
    <t>ID:</t>
  </si>
  <si>
    <t>22-01-08-100 - PZR</t>
  </si>
  <si>
    <t>Pri vseh napravah in elementih je potrebno upoštevati pripravljalna dela, zarisovanje, izmere….</t>
  </si>
  <si>
    <t>Pri vseh je potrebno upoštevati transportne in vgradne stroške ter stroške zavarovanja in zaščite.</t>
  </si>
  <si>
    <t>Pri vseh elementih je potrebno upoštevati spojni in tesnilni material.</t>
  </si>
  <si>
    <t>Pri vseh inštalacijah je potrebno upoštevati manjša pomožna zidarska dela….</t>
  </si>
  <si>
    <t>Pri vseh sistemih se upošteva tlačne preizkus, preizkuse tesnosti in druge potrebne preizkuse s sestavo zapisnikov.</t>
  </si>
  <si>
    <t>Pri ventilacijskih in klimatizacijskih napravah je potrebno upoštevati zahteve za preskus in prevzem sistema iz  pravilnika o prezračevanju in klimatizaciji stavb.</t>
  </si>
  <si>
    <t>Centralni nadzorni sistem CNS: Vsak krmilnik mora omogočati komunikacijo preko TCP/IP MODBUS protokola.  Omogočati mora branje relevantni podatkov o stanju naprave, obratovalne ure in vse napake z opisi. Omogočati mora vlivanje na delovanje naprave v smislu vklop/izklop in stopenjsko delovanje, če je to potrebno. Vsak krmilnik mora imeti brezpotencialni izhod DO: napaka in digitalni vhod DI: vklop/izklop naprave. V primeru da je možno stopenjsko krmiljenje, mora zagotoviti več DI.. Dobavitelj krmilnika mora ob dobavi izročiti dokumentacijo vseh razpoložljivijh sponk s funkcionalnim opisom. Poleg tega mora izročiti tabelo lokacij spremenljivk, ki jih lahko beremo preko TCP/IP MODBUSA, kot tudi tabelo spremenljivk, na katere lahko vplivamo - vpisujemo vrednosti preko bus povezave. Za vse naprave je zahtevano delovanje po urniku. Urnik se vzpostavi centralno na nadzornem računalniku in se prenese na posamezne naprave.</t>
  </si>
  <si>
    <t>SI-41-101</t>
  </si>
  <si>
    <t>ZUNANJI VODOVOD</t>
  </si>
  <si>
    <t>PRIKLJUČEK NA OBSTOJEČE</t>
  </si>
  <si>
    <t>Obveščanje potrošnikov o zaprtju vodovoda, zapiranje in praznjenje obstoječega vodovoda, predelava obstoječe cevi PE110, ponovno odpiranje, spiranje zunanjega vodovoda.</t>
  </si>
  <si>
    <t>Izvedba:</t>
  </si>
  <si>
    <t>T-KOS - PEHD</t>
  </si>
  <si>
    <t>T kos, iz PEHD, s tremi prirobičnimi priključki, komplet s tesnilnim in vijačnim materialom</t>
  </si>
  <si>
    <t>Dobava in montaža:</t>
  </si>
  <si>
    <t>npr.:</t>
  </si>
  <si>
    <t>GERODUR</t>
  </si>
  <si>
    <t>tip:</t>
  </si>
  <si>
    <t>T - PE110×PE110×PE110 (pN16)</t>
  </si>
  <si>
    <t>PE-HD CEV pN16</t>
  </si>
  <si>
    <t>Polietilenska cev visoke gostote (PE-HD), ISO 4427 in EN 12201, PE100, SRD 13,6, za nazivni tlak PN 12,5 bar.
Komplet s prirobičnimi fitingi (spojke, kolena, odcepi, spojke za kovinsko cev, armaturo…), prirobnicami z zobniškimi spojkani in vijačnim materialom..</t>
  </si>
  <si>
    <t xml:space="preserve">Dobava in montaža: </t>
  </si>
  <si>
    <t>DN50 - PEHD 63×4,7 (pN12,5)</t>
  </si>
  <si>
    <t>DN90 - PEHD 110×8,1 (pN12,5) - zaščitna cev</t>
  </si>
  <si>
    <t>NL REDUCIRNI KOS - FFR</t>
  </si>
  <si>
    <t>Reducirni kos, iz PEHD, s prirobičnimi priključki, komplet s tesnilnim in vijačnim materialom</t>
  </si>
  <si>
    <t>R - PE110×PE63 (pN16)</t>
  </si>
  <si>
    <t>PODZEMNI ZASUN - NAVOJNI</t>
  </si>
  <si>
    <t>Podzemni zasun z navojnimi priključki, komplet s protirobnicama, tesnilnim in vijačnim materialom, zapiralnim drogom z zaščitno cevjo, povozno litoželezno kapo z ohišjem ter zaščitnim dekorodal trakom</t>
  </si>
  <si>
    <t xml:space="preserve">npr.: </t>
  </si>
  <si>
    <t>DN50 (pN16)</t>
  </si>
  <si>
    <t>HORIZONTALNI VODOMER + PROTIPOVRATNI VENTIL</t>
  </si>
  <si>
    <t>Horizontalni hišni vodomer z navojnimi priključki, protipovratnim kosom, z daljinskim odčitovanjem z baterijskim napajanjem, s potrdilom o umeritvi, komplet s holendri in tesnilnim materialom.</t>
  </si>
  <si>
    <t>npr:</t>
  </si>
  <si>
    <t>ENERKON</t>
  </si>
  <si>
    <t>HYDROMETER 420</t>
  </si>
  <si>
    <t>V°n =  24,0 m3/h</t>
  </si>
  <si>
    <t>DN40 (pN16)</t>
  </si>
  <si>
    <t>*</t>
  </si>
  <si>
    <t>Tip vodomera uskladiti z upravljalcem vodovoda!</t>
  </si>
  <si>
    <t>KROGELNA PIPA N</t>
  </si>
  <si>
    <t>Krogelna pipa z notranjima navojnima priključkoma in zaporno ročico.</t>
  </si>
  <si>
    <t>KOVINA</t>
  </si>
  <si>
    <t>DN 50 (pN16)</t>
  </si>
  <si>
    <t>PIPA Z NASTAVKOM ZA CEV</t>
  </si>
  <si>
    <t>Krogelna pipa z notranjim in zunanjim navojnim priključkom, zaporno ročico in nastavkom za gumi cev, komplet s tesnilnim materialom.</t>
  </si>
  <si>
    <t>DN15 (pN16)</t>
  </si>
  <si>
    <t>ČISTILNI KOS N</t>
  </si>
  <si>
    <t>Čistilni kos z notranjima navojnima priključkoma.</t>
  </si>
  <si>
    <t>ODZRAČEVALNI VENTIL N</t>
  </si>
  <si>
    <t>Odzračevalni ventil z navojnim priključkom DN25, samodejno odzračevanje s kroglo, s priključno navojno pipo DN25.</t>
  </si>
  <si>
    <t>DN 25 (pN16)</t>
  </si>
  <si>
    <t>TLAČNI PREIZKUS</t>
  </si>
  <si>
    <t>Tlačni preizkusi strojnih instalacij, s sestavo zapisnika. Vsi preizkusi se izvedejo skladno s standardi navedenimi v tehničnem poročilu.</t>
  </si>
  <si>
    <t>Sanitarna voda - zunanji vodovod</t>
  </si>
  <si>
    <t>DEZINFEKCIJA</t>
  </si>
  <si>
    <t>Izpiranje cevi, dezinfekcija cevi mrzle vode, odvzem vzorca in potrdilom o ustreznosti, s strani pooblaščene organizacije.</t>
  </si>
  <si>
    <t>NADZOR</t>
  </si>
  <si>
    <t>Nadzor nad izgradnjo vodovodnega priključka od javnega vodovoda do vodomernega jaška in nad izgradnjo vodomernega jaška s strani upravljalca vodovoda</t>
  </si>
  <si>
    <t xml:space="preserve">Izvebda: </t>
  </si>
  <si>
    <t>MERITEV</t>
  </si>
  <si>
    <t>Meritev zunanjega hidrantnega omrežja s strani pooblaščene organizacije, komplet z izdelavo zapisnika in poročila o pregledu.</t>
  </si>
  <si>
    <t>SOGLASJE O PRIKLJUČITVI</t>
  </si>
  <si>
    <t>Izdelava projektov in pridobitev soglasja upravljalca vodovoda za priključitev na javno vodovodno omrežje.</t>
  </si>
  <si>
    <t>SI-41-102</t>
  </si>
  <si>
    <t>GRADBENA DELA ZUNANJEGA VODOVODA</t>
  </si>
  <si>
    <t>SI-41-103</t>
  </si>
  <si>
    <t>NOTRANJI VODOVOD - BREZ VSEH SOB</t>
  </si>
  <si>
    <t>SI-41-104</t>
  </si>
  <si>
    <t>NOTRANJI VODOVOD - DOKONČANJE SOB</t>
  </si>
  <si>
    <t>SI-41-201</t>
  </si>
  <si>
    <t>TOPLOTNA POSTAJA</t>
  </si>
  <si>
    <t>SI-41-202</t>
  </si>
  <si>
    <t>GRADBENA DELA VKOPANIH CEVI TČ.1</t>
  </si>
  <si>
    <t>SI-41-203</t>
  </si>
  <si>
    <t>RAZVOD KLIMATA</t>
  </si>
  <si>
    <t>SI-41-204</t>
  </si>
  <si>
    <t>KONVEKTORJI</t>
  </si>
  <si>
    <t>SI-41-205</t>
  </si>
  <si>
    <t>TALNO GRETJE IN HLAJENJE</t>
  </si>
  <si>
    <t>SI-41-301</t>
  </si>
  <si>
    <t>VENTILACIJA - KLIMAT KN.1</t>
  </si>
  <si>
    <t>SI_41-401</t>
  </si>
  <si>
    <t>PROJEKTIRANJE STROJNE INŠTALACIJE
VODOVOD, OGREVANJE, HLAJENJE IN VENTILACIJA</t>
  </si>
  <si>
    <t>SKUPAJ:</t>
  </si>
  <si>
    <t>DDV (22%):</t>
  </si>
  <si>
    <t>SKUPAJ Z DDV:</t>
  </si>
  <si>
    <t>SI-41-401</t>
  </si>
  <si>
    <t>REKAPITULACIJA STROJNE INŠTALACIJE MAPA 41</t>
  </si>
  <si>
    <t>JAREK ZA ZUNANJO INSTALACIJO</t>
  </si>
  <si>
    <t>Količenje trase vodovoda po profilu.</t>
  </si>
  <si>
    <t xml:space="preserve">Izvedba: </t>
  </si>
  <si>
    <t>Postavitev in zavarovanje gradbenih profilov.</t>
  </si>
  <si>
    <t>Široki izkop jarka in odvoz materiala na deponijo gradbišča ali odlaganje 1,0 m od izkopa.</t>
  </si>
  <si>
    <t>Ročni izkop jarka in odvoz materiala na deponijo gradbišča ali odlaganje 1,0 m od izkopa.</t>
  </si>
  <si>
    <t>Izdelava opaža za preprečevanje rušitve materiala v jarek in njegova demontaža ob zasuvanji jarka.</t>
  </si>
  <si>
    <t>Planiranje dna kanala s točnostjo +- 3,0 cm.</t>
  </si>
  <si>
    <t>Pesek granulacije 4 mm za izdelavo posteljice v debelini 15 cm in zasipanje instalacije, komplet z utrjevanjem po plasteh.</t>
  </si>
  <si>
    <t>Dobava peska granulacije 4 mm, zasipanje cevi do višine 15 cm nad temenom, komplet z utrjevanjem po plasteh.</t>
  </si>
  <si>
    <t>Zasipanje jarka z izkopanim materialom, z utrjevanjem terena po plasteh.</t>
  </si>
  <si>
    <t>Odvoz izkopanega materiala na deponijo do oddaljenosti 5 km.</t>
  </si>
  <si>
    <t>Položitev opozorilnega traka iz umetne mase z napisom ''POZOR VODOVOD'' z vgrajenim trakom iz nerjavečega jekla.</t>
  </si>
  <si>
    <t>Izdelava podstavkov za fazonske kose vodvoda (podstavke za kolena, priključne kose hidrantov,…).</t>
  </si>
  <si>
    <t xml:space="preserve">Ureditev provizorijev za prehod preko jarkov v času gradnje, v skladu z predpisi iz varstva pri delu.
</t>
  </si>
  <si>
    <t xml:space="preserve">Zavarovanje gradbišča med gradnjo s primerno signalizacijo.
</t>
  </si>
  <si>
    <t>JAŠKI</t>
  </si>
  <si>
    <t>Široki izkop za jaške in odvoz materiala na deponijo gradbišča ali odlaganje 5,0 m od izkopa.</t>
  </si>
  <si>
    <t>Izvedba</t>
  </si>
  <si>
    <t>Izdelava armiranobetonskih jaškov z vstopnimi odprtinami 600×600 mm, poglobitvijo za črpanje vode na dnu jaška 350×350/200 mm, komplet z opaženjem in potrebnim materialom. Toplotna izolacija iz XPS, debeline 5,0 cm, po obodu in stropu jaška.</t>
  </si>
  <si>
    <t>cca 1800×1000/1300 - zunanje mere</t>
  </si>
  <si>
    <t>Zasip z izkopanim materialom in nabijanje v slojih po 20 cm.</t>
  </si>
  <si>
    <t>Odvoz odvečnega materiala v deponijo do 5,0 km.</t>
  </si>
  <si>
    <t>Pohodni pokrov iz nerjavečega jekla, komplet z okvirjem za vgradnjo v beton.</t>
  </si>
  <si>
    <t xml:space="preserve">B×B= 600×600 mm </t>
  </si>
  <si>
    <t>Toplotna zaščita vstopnega jaška, sestavljena iz: toplotne izolacije XPS, debeline 10 cm, 600×600 mm, L profilov iz nerjavečega jekla 50×30 mm, razvite dolžine L=2,4 m, za namestitev toplotne izolacije, komplet z drobnim pritrdilnim materialom.</t>
  </si>
  <si>
    <t>kompl</t>
  </si>
  <si>
    <t>Kovinska vstopna lestev narejena iz nerjavečega jekla, za dostop v jaške, z izvlečnim podaljškom 750 mm.</t>
  </si>
  <si>
    <t>B×H= 400×(1100+750) mm</t>
  </si>
  <si>
    <t>Pohodna rešetka iz nerjavečega jekla, z vgradnim okvirjem iz nerjavečega jekla, za pokritje luknje za namestitev potopne črpalke za črpanje vode iz vodomernega jaška.</t>
  </si>
  <si>
    <t>350×350 mm</t>
  </si>
  <si>
    <t>Izdelava geodetskega posnetka po Gauss-Krugerjevem (GKK) sistemu detajlih točk in vnos v kataster.</t>
  </si>
  <si>
    <t>OPOMBA:</t>
  </si>
  <si>
    <t>Volumske popisne postavke so obravnavane v m3 raščenega terena.</t>
  </si>
  <si>
    <t>POŽARNO VAROVANJE</t>
  </si>
  <si>
    <t>PROTIPOŽARNA MANŠETA</t>
  </si>
  <si>
    <t>Protipožarna manšeta za montažo okoli odtočnih kanalizacijskih cevi, s pritrditvijo na strop ali zid, komplet z označitveno nalepko in certifikatom o ustreznosti.
Manšeta sestavljena iz kovinskega ohišja s pritrdili in termoekspanzijske mase.
Požarna odpornost 60 minut.</t>
  </si>
  <si>
    <t xml:space="preserve">tip: </t>
  </si>
  <si>
    <t>za cevi PP32 ÷ PP110</t>
  </si>
  <si>
    <t>Dobava in montaža</t>
  </si>
  <si>
    <t>PROTIPOŽARNA TESNILNA MASA VODOVODA</t>
  </si>
  <si>
    <t>Protipožarna tesnilna masa, deluje z ekspandiranjem, za zatesnitev prebojev cevi, ki so vodene skozi zidove in stropove na mejah požarnih sektorjev, komplet z dozirnikom za nanašanje, navodili, certifikati in kontrolnimi tablicami. Masa požarnega razreda B1 po DIN 4102.</t>
  </si>
  <si>
    <t xml:space="preserve">IMTUMEX </t>
  </si>
  <si>
    <t>Intumex S</t>
  </si>
  <si>
    <t>PROTIPOŽARNA TESNITEV PREBOJEV - CEVI</t>
  </si>
  <si>
    <t>Požarna tesnitev cevnih razvodov, na prehodu požarnih sektrojev, v skladu s Smernica SZPV 408: Požarno varnostne zahteve za električne in cevne napeljave v stavbah.</t>
  </si>
  <si>
    <t>EURO HIDRANT - DN25 - TANJŠI</t>
  </si>
  <si>
    <t>Zidni hidrant "EURO" -  tanjše izvedbe, sestoječ iz: tipska omarica za vgradnjo v ali na zid, priključek s priključnim ventilom DN50, ročnik na zasun DN25, gumijasta tlačna cev DN25 na gibljivem kolutu, dolžine L= 30 m, komplet s certifikatom USM GA z vpisanim letom veljavnosti.</t>
  </si>
  <si>
    <t>B×A/H = 160×800/850 mm</t>
  </si>
  <si>
    <t>ALVIDIS</t>
  </si>
  <si>
    <t>EURO HIDRANT DN25/30 FIT</t>
  </si>
  <si>
    <t>GASILNI APARAT (ABC)</t>
  </si>
  <si>
    <t>Gasilni aparat na suhi prah (ABC)
komplet z nastavkom za pritrditev na zid in drobnim pritrdilnim materialom. Aparat opremljen s certifikatom USM GA z vpisanim letom veljavnosti.
Število gsailnih aparatov se zmanjša za število ustreznih obstoječih gasilnih aparatov na objektu!</t>
  </si>
  <si>
    <t>GALLUS</t>
  </si>
  <si>
    <t>S-6</t>
  </si>
  <si>
    <t>6 EG</t>
  </si>
  <si>
    <t>OZNAČITEV GASILNIH APARATOV IN HIDRANTOV</t>
  </si>
  <si>
    <t>Napisne tablice, izdelane v skladu z  SIST ISO 1013, za označitev naprav in sredstev za gašenje požara.</t>
  </si>
  <si>
    <t>ISO 1013</t>
  </si>
  <si>
    <t>MERITEV HIDRANTNEGA OMREŽJA</t>
  </si>
  <si>
    <t>Meritev pretoka in tlaka hidrantnega omrežja s strani pooblaščene organizacije, izdaja potrdila o ustreznosti in sestava zapisnika</t>
  </si>
  <si>
    <t>Notranje hidrantno omrežje</t>
  </si>
  <si>
    <t>KONSTRUKCIJA - WC</t>
  </si>
  <si>
    <t>Nosilna konstrukcija za WC školjko, aktiviranje spredaj, za univerzalno vgradnjo, sestoječa iz: 
- jekleni okvir, površinko zaščiten s praškanjem in opleskan,
- predmontirani in izolirani splakovanik z dvostopenjskim sprožilnim mehanizmom, z dvostopenjskom plastičnim sprožilnim mehanizmom spredaj bele barve
- nastavljive nogice 0÷20 cm,
- set za pritrditev WC,
- nastavljiva montažna plošča za armaturne priključke, 
- armaturni priključek mrzle vode DN15-ZN,
- PE odtočno koleno Ø90,
- sifon
- drobni pritrdilnim material.</t>
  </si>
  <si>
    <t>GEBERIT</t>
  </si>
  <si>
    <t>Duofix</t>
  </si>
  <si>
    <t>KONSTRUKCIJA - IZLIVNIK - TROKADRO</t>
  </si>
  <si>
    <t>Nosilna konstrukcija za trokadero, aktiviranje spredaj, za univerzalno vgradnjo, sestoječa iz: 
- jekleni okvir, površinko zaščiten s praškanjem in opleskan,
- predmontirani in izolirani splakovanik z dvostopenjskim sprožilnim mehanizmom, z dvostopenjskom plastičnim sprožilnim mehanizmom spredaj bele barve
- nastavljive nogice 0÷20 cm,
- set za pritrditev WC,
- nastavljiva montažna plošča za armaturne priključke, 
- armaturni priključek mrzle vode DN15-ZN,
- PE odtočno koleno Ø90,
- sifon
- drobni pritrdilnim material.</t>
  </si>
  <si>
    <t>UMIVALNIK GARDEROBA IN SESTRSKA SOBA</t>
  </si>
  <si>
    <t>Umivalnik sestoječa iz: 
- umivalnik iz sanitarne keramike, 
- nosilna noga iz sanitarne keramike za montažo na zid,
ter drobnim pritrdilnim materialom za montažo na zid</t>
  </si>
  <si>
    <t>DOLOMITE</t>
  </si>
  <si>
    <t>GEMMA 2 J521401 + J521501</t>
  </si>
  <si>
    <t>B×L= 500×440 mm</t>
  </si>
  <si>
    <t>PIPA UMIVALNIK - STOJEČA, GARDEROBA IN SESTRSKA SOBA</t>
  </si>
  <si>
    <t>Kromirana stoječa enoročna mešalna baterija z veznima cevkama, 
komplet z: 
2×kotni ventil DN15, 
1× kromiran izliv s sifonom DN32, s čepom in zapiralnim mehanizmom</t>
  </si>
  <si>
    <t>GROHE</t>
  </si>
  <si>
    <t>EUROSTYLE 33 552 001</t>
  </si>
  <si>
    <t>UMIVALNIK TOPLOTNA POSTAJA</t>
  </si>
  <si>
    <t>Umivalnik sestoječa iz: 
- umivalnik iz sanitarne keramike,
ter drobnim pritrdilnim materialom za montažo na zid</t>
  </si>
  <si>
    <t>UNITAS</t>
  </si>
  <si>
    <t>Infinity i10</t>
  </si>
  <si>
    <t>B×L= 400×360 mm</t>
  </si>
  <si>
    <t>PIPA UMIVALNIK - STOJEČA, TOPLOTNA POSTAJA</t>
  </si>
  <si>
    <t>WC ŠKOLJKA - STENSKA - GARDEROBA</t>
  </si>
  <si>
    <t>WC školjka iz sanitarnega porcelana s stenskim odtokom, komplet z:
- sedežna deska s sistemom upočasenega zapiranja, 
- drobni pritrdilni material za montažo na zid</t>
  </si>
  <si>
    <t>LUNA</t>
  </si>
  <si>
    <t>Luna</t>
  </si>
  <si>
    <t>B×L/H= 520×360/400 mm</t>
  </si>
  <si>
    <t>TALNA ODTOČNA REŠETKA ZA TUŠ</t>
  </si>
  <si>
    <t>Talno odtočno korito za prho, za vgraditev v izdelano talno oblogo. Element je sestavljen iz:
- odtočnega talnega sifona
- odtočnega kolena Ø 50 mm
- odtočnega tuš korita iz CrNi jekla s prirobnico
- nosilca rešetke korita
- tesnilne manšete
- štirih po višini nastavljivih nogic
- prilagodljive vgradne višine 
Komplet z zaključno letvijo talnega korita iz ščetkanega nerjavečega jekla.</t>
  </si>
  <si>
    <t>VIEGA</t>
  </si>
  <si>
    <t>Advatix-vario</t>
  </si>
  <si>
    <t>Vgradna višina: 90 - 95 mm</t>
  </si>
  <si>
    <t>Dolžina: 300×1200 mm</t>
  </si>
  <si>
    <t>PIPA TUŠ - ZIDNA - GARDEROBA</t>
  </si>
  <si>
    <t>Zidna tušna enoročna mešalna bateija, komplet s pršno glavo, gumi armirano opleteno vezno cevjo, držalomn za pršno glavo, kromiranima rozetama, ter drobnim pritrdilnim in tesnilnim materialom</t>
  </si>
  <si>
    <t>Infinity i40</t>
  </si>
  <si>
    <t>PIPA KUHINJSKA - STOJEČA</t>
  </si>
  <si>
    <t>Stoječa enoročna mešalna baterija z veznima cevkama in dolgim izpustom. 
Komplet z 2× kotni ventil DN15, odliv za korito, priključek za pomivalni stroj, sifon DN32.
POMIVALNO KORITO V OPREMI KUHINJE!</t>
  </si>
  <si>
    <t>ZIDNA PIPA</t>
  </si>
  <si>
    <t>Kromirana zidna pipa DN15, z navojnim priključkom DN15 za gibko cev (pralni, pomivalni stroj…).</t>
  </si>
  <si>
    <t>SOBE, TWC IN WC VAROVANCI</t>
  </si>
  <si>
    <t>UMIVALNIK KOPALNICA</t>
  </si>
  <si>
    <t>PIPA UMIVALNIK - STOJEČA, KOPALNICA</t>
  </si>
  <si>
    <t>UMIVALNIK - INVALIDI</t>
  </si>
  <si>
    <t>Umivalnik za invalide, z nasloni za komolce, ergonomsko oblikovan, sestoječ iz:
- umivalnik iz sanitarne keramike, viseči,
- sifonom s čepom,
- stenskimi konzolami za pregibno nastavitev položaja,
- drobnim pritrdilnim materialom za montažo na zidno konzolo.</t>
  </si>
  <si>
    <t>Selnova</t>
  </si>
  <si>
    <t>B×L= 670×600 mm</t>
  </si>
  <si>
    <t>PIPA UMIVALNIK - INVALIDI, STOJEČA</t>
  </si>
  <si>
    <t xml:space="preserve">Stoječa  baterija za umivalnik za invalide, z možnostjo nastavitve temperature, komplet z veznima cevkama ter z 2×kotni ventil </t>
  </si>
  <si>
    <t>ATLANTIS B1612AA</t>
  </si>
  <si>
    <t>DN15</t>
  </si>
  <si>
    <t>WC ŠKOLJKA - INVALIDI VISEČA</t>
  </si>
  <si>
    <t>WC školjka za invalide, sestoječ iz:
- WC školjka iz sanitarnega za porcelana, viseča, s stenskim odtokom,
- sedežna deska za invalide, 
- drobni pritrdilni material, 
- kotni ventil in gibka povezovalna cev</t>
  </si>
  <si>
    <t>B×L/H= 380×770/460 mm</t>
  </si>
  <si>
    <t>Tip preveriti pri investitorju pred dobavo!</t>
  </si>
  <si>
    <t>PREKLOPNI SEDEŽ TUŠ - INVALIDI</t>
  </si>
  <si>
    <t>THERMOMAT</t>
  </si>
  <si>
    <t>SRD-I</t>
  </si>
  <si>
    <t>m = 150 kg</t>
  </si>
  <si>
    <t>L×B = 400×400 mm</t>
  </si>
  <si>
    <t>OGLEDALO - INVALIDI</t>
  </si>
  <si>
    <t>Ogledalo za invalide za montažo na zid z možnostjo spreminjanja naklona, komplet z drobnim pritrdilnim materialom</t>
  </si>
  <si>
    <t>INDA</t>
  </si>
  <si>
    <t>Inda 3874</t>
  </si>
  <si>
    <t>650x650 mm</t>
  </si>
  <si>
    <t>DRŽALO - INVALIDI</t>
  </si>
  <si>
    <t>Jekleno držalo za invalide, zidno, Ø35 mm, z nylon prevleko (belo), kotno.
Komplet z drobnim pritrdilnim materialom.</t>
  </si>
  <si>
    <t>KOIN</t>
  </si>
  <si>
    <t>L = 450×450 mm</t>
  </si>
  <si>
    <t>Jekleno držalo za invalide, preklopno, zidna pritrditev, Ø35 mm, z nylon prevleko (belo).
Komplet z drobnim pritrdilnim materialom.</t>
  </si>
  <si>
    <t>B×H = 700×200 mm</t>
  </si>
  <si>
    <t>PIPA TUŠ - ZIDNA, INVALIDI</t>
  </si>
  <si>
    <t>Zidna termostatska mešalna baterija za tuš kad za invalide, z možnostjo prednastavitve temperature vode, z gumbom za aktiviranje, komplet s fleksibilno cevjo s pršilno glavo in zidnim nosilcem</t>
  </si>
  <si>
    <t>Opora C-3 za invalide, za montažo pri tuš kadi, stenska pritrditev, komplet z drobnim pritrdilnim materialom</t>
  </si>
  <si>
    <t>NOSILEC ZA ZAVESO TUŠA - KOTNI</t>
  </si>
  <si>
    <t>Nosilec za zaveso tuša za kvadratni tuš, komplet z drobnim pritrdilnim materialom</t>
  </si>
  <si>
    <t>840×840 mm</t>
  </si>
  <si>
    <t>Zavesa ni predmet izvedbe inštalacij!</t>
  </si>
  <si>
    <t>SPLOŠNO</t>
  </si>
  <si>
    <t>DRŽALO - PAPIRNATE BRISAČE</t>
  </si>
  <si>
    <t>Medeninasto kromirano držalo za papirnate brisače v roli, objestransko vpeto, komplet z drobnim pritrdilnim materialom za montažo na zid</t>
  </si>
  <si>
    <t>L = 220 mm</t>
  </si>
  <si>
    <t xml:space="preserve">Dobava: </t>
  </si>
  <si>
    <t xml:space="preserve">Montaža: </t>
  </si>
  <si>
    <t>Pred dobavo tip vskladiti z investitorjem!</t>
  </si>
  <si>
    <t>DRŽALO - BRISAČE</t>
  </si>
  <si>
    <t>Medeninasto kromirano držalo za brisače, objestransko vpeto, komplet z drobnim pritrdilnim materialom za montažo na zid</t>
  </si>
  <si>
    <t>L = 650 mm</t>
  </si>
  <si>
    <t>DRŽALO - TEKOČE MILO</t>
  </si>
  <si>
    <t xml:space="preserve">Medeninasto kromirano držala za tekoče milo, z kromirano posodico 0,5 l, komplet s pritrdilnim materialom za montažo na zid </t>
  </si>
  <si>
    <t>DRŽALO - MILO</t>
  </si>
  <si>
    <t xml:space="preserve">Medeninasto kromirano držala za milo, s steklenim vložkom, komplet s pritrdilnim materialom za montažo na zid </t>
  </si>
  <si>
    <t>DRŽALO - WC PAPIR</t>
  </si>
  <si>
    <t>Držalo za toaletni papir, komplet z drobnim pritrdilnim materialom za montažo na zid</t>
  </si>
  <si>
    <t>ŠČETKA WC</t>
  </si>
  <si>
    <t>Ščetka za WC školjko, komplet z posodo za hranjenje.</t>
  </si>
  <si>
    <t xml:space="preserve">TROKADERO </t>
  </si>
  <si>
    <t>Trokadero sestoječ iz: 
- školjka iz sanitarnega porcelana s talnim izpustom DN100, 
- lovilna rešetka na tečajih iz INOX 1.4301,  
- komplet z drobnim pritrdilnim materialom za montažo v tla.</t>
  </si>
  <si>
    <t>Brenta</t>
  </si>
  <si>
    <t>B×L/H= 500×460/470 mm</t>
  </si>
  <si>
    <t>PIPA TROKADERO - ZIDNA</t>
  </si>
  <si>
    <t>Zidna enoročna mešalna bateija z dolgim izpustom, komplet kromiranima rozetama, ter drobnim pritrdilnim in tesnilnim materialom.</t>
  </si>
  <si>
    <t>HORIZONTALNI VODOMER</t>
  </si>
  <si>
    <t>Horizontalni vodomer z navojnimi priključki, s protipovratnim ventilom, mrežico na vtoku, komplet s holendri in tesnilnim materialom.
Polnjenje sistema CK.</t>
  </si>
  <si>
    <t>Q=1,5 m3/h</t>
  </si>
  <si>
    <t>SVEČNI FILTER</t>
  </si>
  <si>
    <t>Svečni filter sestavljen iz; plastične snemljive prozorne posode filternega vložka, priključnega sklopa za vodovodno cev z navojnimi priključki, filternega vložka iz polipropilena.</t>
  </si>
  <si>
    <t>MAK CMC</t>
  </si>
  <si>
    <t>SFS2-20</t>
  </si>
  <si>
    <t>stopnja filtracije 10 µm</t>
  </si>
  <si>
    <t>DN20</t>
  </si>
  <si>
    <t>TALNI SIFON</t>
  </si>
  <si>
    <t>Pretočni talni sifon s teško pohodno rešetko iz nerjaveče pločevine 115×115 mm, obremenilni razred K3 - 300 kg, sestavljena iz: plastičnega ohišja s stranskimi vrtljivimi priključki DN50, nosilnim vložkom rešetke z možnostjo podaljška.</t>
  </si>
  <si>
    <t>HL</t>
  </si>
  <si>
    <t>HL300</t>
  </si>
  <si>
    <t>ZIDNI ODTOK</t>
  </si>
  <si>
    <t>Sifon za nadometno vgradnjo, s kroglico, komplet z vgradnim materiajalom in snemljivim servisnim pokrovom</t>
  </si>
  <si>
    <t>KROGELNA PIPA</t>
  </si>
  <si>
    <t>Krogelna pipa z notranjima navojnima priključkoma in zaporno ročico, komplet s tesnilnim materialom.</t>
  </si>
  <si>
    <t>DN 20 (pN40)</t>
  </si>
  <si>
    <t>DN 25 (pN40)</t>
  </si>
  <si>
    <t>DN 32 (pN40)</t>
  </si>
  <si>
    <t>KROGELNA PIPA BLOKIRANA</t>
  </si>
  <si>
    <t>Krogelna pipa z notranjima navojnima priključkoma in zaporno ročico blokirano v položaju ODPRTO, komplet s tesnilnim materialom.</t>
  </si>
  <si>
    <t>PROTIPOVRATNI VENTIL</t>
  </si>
  <si>
    <t>Protipovratni ventil z notranjima navojnima priključkoma, komplet s tesnilnim materialom.</t>
  </si>
  <si>
    <t>KROGELNA PIPA IZPUSTNA</t>
  </si>
  <si>
    <t>Krogelna pipa z notranjima navojnima priključkoma in zaporno ročico ter nastavkom za gumi cev, komplet s tesnilnim materialom.</t>
  </si>
  <si>
    <t>ZIDNA VRATCA</t>
  </si>
  <si>
    <t>Zidna vratca z vgradnim okvirjem za v zid, zapiralnim mehanizmom z izvijačem ali kovancem, iz nerjaveče pločevine.
Natančne mere se vzame na objektu!</t>
  </si>
  <si>
    <t>L×B=250×250 cm</t>
  </si>
  <si>
    <t>NADOMETNA OMARICA</t>
  </si>
  <si>
    <t>Nadometna omarica za vgradnjo na zid, vratca z zapiralnim mehanizmom z izvijačem ali kovancem, iz pločevine, barvane po izbiri arhitekta.
Natančne mere se vzame na objektu!</t>
  </si>
  <si>
    <t>L×B/H=740×250/200 cm - montaža pod hidrant</t>
  </si>
  <si>
    <t>L×B/H=800×400/200 cm - montaža v prostor čistil</t>
  </si>
  <si>
    <t>TERMOMETER</t>
  </si>
  <si>
    <t>Termometer sanitarne vode, komplet s potopno tulko in tesnilnim materialom.
Za vgradnji na obstoječo cirkulacijo.</t>
  </si>
  <si>
    <t>T= 0 ÷ 100 °C</t>
  </si>
  <si>
    <t>MANOMETER</t>
  </si>
  <si>
    <t>Manometer sanitarne vode, komplet s priključno pipico in tesnilnim materialom.</t>
  </si>
  <si>
    <t>p=0 ÷ 8,0 bar</t>
  </si>
  <si>
    <t>VARNOSTNI VENTIL</t>
  </si>
  <si>
    <t>Varnostno izpustni ventil z vzmetjo, sa saniatrno vodo.</t>
  </si>
  <si>
    <t>DN25/32</t>
  </si>
  <si>
    <t>p=6,0 bar</t>
  </si>
  <si>
    <t>OBTOČNE ČRPALKA ELEKTRONSKA ZA SV</t>
  </si>
  <si>
    <t>Obtočna črpalka z navojnima priključkoma, elektronska, z digitalnim displejem in gumbi za nastavitev režima delovanja, za sanitarno vodo, komplet s tesnili in vijačnim materialom</t>
  </si>
  <si>
    <t>IMP PUMPS</t>
  </si>
  <si>
    <t>NMT SAN MINI 20/60</t>
  </si>
  <si>
    <t>v'= 1,3 m3/h</t>
  </si>
  <si>
    <t>dp= 42 kPa</t>
  </si>
  <si>
    <t>Pel= 35 W (230 V)</t>
  </si>
  <si>
    <t>EKSPANZIJSKA POSODA</t>
  </si>
  <si>
    <t>Zaprta ekspanzijska posoda, namenjena za sanitarno vodo za temperaturo vode do 70°C, v skladu z DIN4807, izdelana iz korozijsko zaščitenega ohišja iz varjene jeklene pločevine in membrane, ter polnjena z dušikom, z vgrajenim priključkom za tlačne preizkuse, komplet s priključnim sklopom posode za servisiranje in za cirkulacijo vode skozi posodo.</t>
  </si>
  <si>
    <t>REFLEX</t>
  </si>
  <si>
    <t>DT 60</t>
  </si>
  <si>
    <t>V=60 L</t>
  </si>
  <si>
    <t>v'_del=3,0 m3/h</t>
  </si>
  <si>
    <t>p_zrak=3,0 bar</t>
  </si>
  <si>
    <t>DN32 (pN16)</t>
  </si>
  <si>
    <t>BOJLER - AKUMULATOR TOPLE SANITARNE VODE</t>
  </si>
  <si>
    <t>Bojler iz pločevine, notranja zaščita iz email obloge ali protikorozijskega nanosa za sanitarno vodo, t_max=95 °C, en prirobičnim priključkom s pokrovom - čistilna odprtina, magnezijeve anode, toplotna izolacija 100 mm z zaščitnim plaščem - z možnostjo ločene dobave za namestitev na objektu, nosilnimi nogami, termometrom s potopno tulko pri dnu in pod vrhom, priključki za temperaturna tipala 3×, stranskimi priključki za magnezijeve anode komplet z anodami, stranski priključki razvodov, s praznilno pipico, kompaktni električni grelnik z vgrajenim varnostnim (95 °C) in delovnim termostatom (30÷80 °C), cevnim toplotnim izmenjevalcem voda-voda - plinski kotel.</t>
  </si>
  <si>
    <t>AUSTRIA EMAIL</t>
  </si>
  <si>
    <t>HRS 750</t>
  </si>
  <si>
    <t>V=750 L</t>
  </si>
  <si>
    <t>pN=10,0 bar</t>
  </si>
  <si>
    <t>T_max=95 °C</t>
  </si>
  <si>
    <t>toplotni izmenjevalec Q=50 KW (70/60 °C)</t>
  </si>
  <si>
    <t>Pel=3×2,0 kW</t>
  </si>
  <si>
    <t>Ø×H=1000×2000 mm</t>
  </si>
  <si>
    <t>DIGITALNI PRIKAZOVALNIK TEMPERATURE</t>
  </si>
  <si>
    <t>Digitalni prikazovalnik temperature vode v bojlerju, sestavljen iz: digitalnega pikazovalnika za montažo na zid, baterijsko napajanje, 3× naležnih temperaturnih tipal s kabelsko povrzavo tipal po 3,0 m, komplet z zagonom in podučitvijo predstavnika investitorja.</t>
  </si>
  <si>
    <t>CEVNI LOČILNIK</t>
  </si>
  <si>
    <t>Cevni ločilnik - 100 % dvojni protipovratni ventil, za horizontalno vgradnjo, z vmesnim odtokom, tip BA po SIST EN 1717 in EN 12729, z navojnima priključkoma, za sanitarno vodo, komplet s tesnilnim in vijačnim material.</t>
  </si>
  <si>
    <t>CALEFFI</t>
  </si>
  <si>
    <t>DN15 (pN10)</t>
  </si>
  <si>
    <t>t_max=65 °C</t>
  </si>
  <si>
    <t>VENTILI CIRKULACIJE</t>
  </si>
  <si>
    <t>Termostarski obtočni ventil cirkulacije, z navojnimi priključki, za zagotavljanje pretoka skozi vse veje sanitarne vode, s funkcijami:
- nastavitev temperature zaprtja 40 ÷ 60 °C
- pripiranje pretoka pri porastu tempeature za 5 °C nad nastavljeno temperaturo
- odpiranje pri 65 °C in zapiranje ventila pri 70 °C termična dezinfekcija
- možnost nadgradnje z elektro pogonom za morebitnio kasnejšo izvedbo programsko vodene dezinfekcije.
Komplet s pritrdilnim in tesnilnim materialom.</t>
  </si>
  <si>
    <t>DANFOSS</t>
  </si>
  <si>
    <t>MTCV B DN15</t>
  </si>
  <si>
    <t>Kvs= 1,5 m3/h</t>
  </si>
  <si>
    <t>MEHČALEC VOLUMETRIČNI</t>
  </si>
  <si>
    <t>Ionizacijski kompaktni mehčalec za sanitarno vodo, sestavljen iz: plastične posode mehčalnega sredstva, priključnega sklopa sestavljenega iz večpotni ventil, z vstopnim filtrom, tlačne posode z ionskim izmenjevalcem, solni ventil, vodomer, sol za regeneracijo,z volumetričnim elektromehanskim krmilnikom, standardna izvedba.
Nastavitev parametrov zagon in podučitev predstavnika investitorja.
Za polnjenje sistema ogrevanja.</t>
  </si>
  <si>
    <t>CMC</t>
  </si>
  <si>
    <t>SANOM 3/V/S</t>
  </si>
  <si>
    <t>V°= 0,1÷1,0 m3/h</t>
  </si>
  <si>
    <t>U=230 V</t>
  </si>
  <si>
    <t>MEHČALEC DOZIRNI</t>
  </si>
  <si>
    <t>Proporcionalna dozirna naprava, sestavljen iz: plastične posode mehčalnega sredstva, impulzni vodomer, dozirni ventil, dozirna črpalka, sesalna garnitura z nivojskim stikalom, z elektromehanskim krmilnikom, standardna izvedba.
Nastavitev parametrov zagon in podučitev predstavnika investitorja.
Za mehčanje napajalne sanitarne vode bojlerja.</t>
  </si>
  <si>
    <t>PRODOS 2</t>
  </si>
  <si>
    <t>V_n= 2,5 m3/h</t>
  </si>
  <si>
    <t>JEKLENA POCINKANA CEV - EN 10255 Zn</t>
  </si>
  <si>
    <t>DN 50 (60,3×3,65)</t>
  </si>
  <si>
    <t>DN 15 (21,3×2,65)</t>
  </si>
  <si>
    <t>DN 20 (26,9×2,65)</t>
  </si>
  <si>
    <t>DN 32 (42,4×3,25)</t>
  </si>
  <si>
    <t>DN 40 (48,3×3,25)</t>
  </si>
  <si>
    <t>SINTETIČNA IZOLACIJA - CEVAK</t>
  </si>
  <si>
    <t>Parozaporna izolacija iz ekspandiranega polimera,  odpornost na ogenj EN 13501: BL-s3, d0, cevaste oblike, difuzijska upornost (µ &gt; 10.000), komplet z lepilom in samolepilnimi trakovi.
Debelina 13 mm.</t>
  </si>
  <si>
    <t>K-FLEX</t>
  </si>
  <si>
    <t>ST13 × 22 (DN 15)</t>
  </si>
  <si>
    <t>Parozaporna izolacija iz ekspandiranega polimera,  odpornost na ogenj EN 13501: BL-s3, d0, cevaste oblike, difuzijska upornost (µ &gt; 10.000), komplet z lepilom in samolepilnimi trakovi.
Debelina 19 mm.</t>
  </si>
  <si>
    <t>ST19 × 28 (DN 20)</t>
  </si>
  <si>
    <t>ST19 × 42 (DN 32)</t>
  </si>
  <si>
    <t>Parozaporna izolacija iz ekspandiranega polimera,  odpornost na ogenj EN 13501: BL-s3, d0, cevaste oblike, difuzijska upornost (µ &gt; 10.000), komplet z lepilom in samolepilnimi trakovi.
Debelina 25 mm</t>
  </si>
  <si>
    <t>ST25 × 48 (DN 40)</t>
  </si>
  <si>
    <t>ST25 × 60 (DN 50)</t>
  </si>
  <si>
    <t>PE-X CEV V ROLI</t>
  </si>
  <si>
    <t>Večplastna cev v roli: zamrežen polietilena - aluminij- zamrežen polietilen (PE-X-Al-PE-X), EN 21003.
Za pitno vodo, ogrevanje in hlajenje.
Komplet s "PRESS" fitingi (kolena, T kosi, redukcije, spojke, spojke za jekleno cev...).</t>
  </si>
  <si>
    <t>PE-X Ø20×2,25</t>
  </si>
  <si>
    <t>PE-X Ø25×2,5</t>
  </si>
  <si>
    <t>PE-X Ø32×3,0</t>
  </si>
  <si>
    <t>PE-X CEV V PALICAH</t>
  </si>
  <si>
    <t>Večplastna cev v palicah: zamrežen polietilena - aluminij- zamrežen polietilen (PE-X-Al-PE-X), EN 21003.
Za pitno vodo, ogrevanje in hlajenje.
Komplet s "PRESS" fitingi (kolena, T kosi, redukcije, spojke, spojke za jekleno cev...).</t>
  </si>
  <si>
    <t>PE-X Ø40×4,0</t>
  </si>
  <si>
    <t>ST19 × 35 (DN 25)</t>
  </si>
  <si>
    <t>PP KANALIZACIJSKA CEV - BREZŠUMNA - VERTIKALE</t>
  </si>
  <si>
    <t>Brezšuna troslojna odtočna kanalizacijske cevi iz plipropilena - PP, z čašastim priključkom, po DIN 19560.
Komplet s fazonskimi kosti (kolena, odcepi, ekscentri, razširitvami, čistilnimi kosi, …).
Komplet s tesnili in pritrdilnim materialom.</t>
  </si>
  <si>
    <t>POLOPLAST - PoloKal 3S</t>
  </si>
  <si>
    <t>Ø 110</t>
  </si>
  <si>
    <t>PP KANALIZACIJSKA CEV</t>
  </si>
  <si>
    <t>Odtočna kanalizacijske cevi iz plipropilena - PP, z čašastim priključkom, po DIN 19560.
Komplet s fazonskimi kosti (kolena, odcepi, ekscentri, razširitvami, čistilnimi kosi, …).
Komplet s tesnili in pritrdilnim materialom.</t>
  </si>
  <si>
    <t>POLOPLAST - PoloKal NG</t>
  </si>
  <si>
    <t>Ø110</t>
  </si>
  <si>
    <t>Ø50</t>
  </si>
  <si>
    <t>STREŠNA KAPA ODDUŠNIKA</t>
  </si>
  <si>
    <t>Strešna kapa oddušnika kalizacije, iz pocinkane barvane pločevine, komplet  sstrešno obrobo.</t>
  </si>
  <si>
    <t>DN100</t>
  </si>
  <si>
    <t>NOSILNI MATERIAL</t>
  </si>
  <si>
    <t>Spojni, tesnilni,  nosilni in pritrdilni materiala za cevi, sestoječega iz: varilni material,  nosilne objemke z zateznimi vijaki in gumiranim vložkom (npr: MUPRO), jeleni profili (NPU in NPL), jekleni pocinkani preforiran tak, jeklene navojne palice in jekleni vijaki (M8, M10, M12), vložki za vgradnjo v zid ali beton</t>
  </si>
  <si>
    <t>ANTIKOROZIJSKA ZAŠČITA</t>
  </si>
  <si>
    <t>Čiščenje in 2-krat korozijska zaščita nosilnega materiala v zvezi z vodovodom.</t>
  </si>
  <si>
    <t>BARVANJE</t>
  </si>
  <si>
    <t>Barvanje vseh kovinskih delov v zvezi z vodovodno instalacijo.</t>
  </si>
  <si>
    <t>RAL 6018 - ZELENA</t>
  </si>
  <si>
    <t>Sanitarna voda</t>
  </si>
  <si>
    <t>Fekalna kanalizacija</t>
  </si>
  <si>
    <t>NAPISI</t>
  </si>
  <si>
    <t>Plastičnih napisnih tablic z napisom v beli barvi za označevanje razvodov v omaricah in glavnih odcepov.</t>
  </si>
  <si>
    <t>Označevanje razvodov - ventilov, v omaricah posameznega sanitarnega vozla, s trajnim napisom (npr. alkoholni flumaster).</t>
  </si>
  <si>
    <t>KRONSKO VRTANJE LUKENJ V PLOŠČI IN ZIDOVIH</t>
  </si>
  <si>
    <t>Vrtanje lukenj Ø65÷135 za potrebe razvodov, v AB plošči in zidovih, globina do 25 cm, komplet s s čiščenjem.</t>
  </si>
  <si>
    <t>IZVEDBA REG V ZIDOVIH</t>
  </si>
  <si>
    <t>Izvedba reg za vodovodne priključke sanitarnih porabnikov, v AB zidovih, komplet s s čiščenjem.</t>
  </si>
  <si>
    <t>KONSTRUKCIJA - UMIVALNIK</t>
  </si>
  <si>
    <t>Nosilna konstrukcija za umivalnik, za univerzalno vgradnjo, sestoječa iz: 
- jekleni okvir, površinko zaščiten s praškanjem in opleskan,
- nastavljive nogice 0÷20 cm,
- armaturna priključka mrzle in tople vode DN15-ZN,
- set za pritrditev umivalnika M10,
- nastavljiva montažna plošča za armaturne priključke, 
- PE odtočno koleno Ø50,
- drobni pritrdilnim material.</t>
  </si>
  <si>
    <t>SOBE</t>
  </si>
  <si>
    <t>ATLANTIS J2065</t>
  </si>
  <si>
    <t>TUŠ - INVALIDI</t>
  </si>
  <si>
    <t xml:space="preserve">Tuš kad za invalide iz sanitarne keramike, protizdrsna na nivoju tlaka, komplet z: odlivni kos s sifonskim lokom DN32, kromirana izlivna rozeta  </t>
  </si>
  <si>
    <t>B×B/H= 960×960/35 mm</t>
  </si>
  <si>
    <t>800×600 mm</t>
  </si>
  <si>
    <t>TOPLOTNA ČRPALKA - TČ.1</t>
  </si>
  <si>
    <t>Toplotna črpalka zrak - voda, visoko učinkovita, tihe izvedbe, za dvocevni sistem, za potrebe hlajenja in ogrevanja, delovanje hlajenja do temperature zunanjega zraka + 46 °C, delovanje ogrevanja do temperature zunanjega zraka - 20 °C. 
Enota sestavljena iz:
- električna krmilna omarica s krmilnikom z modulom za priklop CNS - M BUS ali zunanji programabilni krmilnik - signal v fazi odmrzovanja toplotne črpalke pri ogrevanju
- modul za zmanjšanje zagonskega električnega toka - mehki zagon in modul za korekcijo električne moči - zmanjšanje toka,
- freonski sistem (zračni kondenzator (uparjalnik), aksialni ventilatorji z elektromotorjem z možnostjo vodenja ventilatorjev - invesrterski ventilatorji, uparjalnik z direktno ekspanzijo (freon-voda), 2× vijačni kompresorji z elektromotorjem - kaskadno periodično delovanje kompresorjev), freonska polnitev, ohišje protikorozijsko zaščiteno in barvano, za zunanjo montažo,
- 1× obtočna črpalka nizkega tlaka, zaprta membranska ekspanzijska posoda 1×24 L, varnostno izpustni ventil, akumulator toplotne s toplotno izolacijo V=300 L, čistilni kos, tlačno stikalo,...</t>
  </si>
  <si>
    <t>Komplet z:
1× stikalo pretoka (flow switch)
2× fleksibilni (antivibracijski) spojni kos za ravod vode DN65
1× daljinski krmilni panel - ročni vklop in izklop, alarm, (montaža v prostor kotlarne, komplet s povezovalnimi kabli v dolžini cca. 20 m)
1× komplet antivibracijskih podstavkov
1× komplet zaščitnih rešetk na zajemih zraka, po obodu toplotne črpalke.</t>
  </si>
  <si>
    <t>Medij mešanica propilen glikola 35 % in vode.</t>
  </si>
  <si>
    <t>Zagon toplotne črpalke in nastavitev obratovalnih parametrov, šolanje predstavnika investitorja, z zapisnikom.
Hladilni agregat mora izpolnjevati zahteve iz Pravilnik o učinkoviti rabi energije v stavbah (Ur. l. RS št. 52/10).</t>
  </si>
  <si>
    <t>AERMEC</t>
  </si>
  <si>
    <t>NRK0200 HE J-01 + RIF + DRE + PRM1+VT</t>
  </si>
  <si>
    <t>R410 A</t>
  </si>
  <si>
    <t>Qg°_nazivni =41,9 kW (A7/W45); COP 3,4</t>
  </si>
  <si>
    <t>Qg°_del =41,9 kW (A7/W45); COP 3,4; 35 % glikol; v'_w=7,73 m3/h; dp_e=109 kPa</t>
  </si>
  <si>
    <t>Qh°_nazivni =36,0 kW (A35/W7); EER 3,0</t>
  </si>
  <si>
    <t>Qh°_del =34,0 kW (A35/W7); EER 2,9; 35 % glikol; v'_w=6,26 m3/h; dp_e=116 kPa</t>
  </si>
  <si>
    <t>Pel=12,3 kW</t>
  </si>
  <si>
    <t>Lp= 42,3 dB (A) - 10,0 m</t>
  </si>
  <si>
    <t>L×B/H= 2700×1100/1610 mm</t>
  </si>
  <si>
    <t>m= cca. 804 + 300 kg</t>
  </si>
  <si>
    <t>medi: voda + 35 % propilen glikol</t>
  </si>
  <si>
    <t>KRMILJENJE RAZVODOV OGREVANJA IN HLAJENJA</t>
  </si>
  <si>
    <t>Krmilni sklop za krmiljenje enega direktnega in dveh mešalnih krogov, vodenje temperature ogrevalne vode mešalnih krogov v odvisnosti od zunanje temperature, vodenje konstantne temperature predtoka v času hlajenja - talno hlajenje in FC, s krmilnikom za montažo na zid, z zidnim nosilcem, komplet s tipali:
1× zunanje temperaturno tipalo,
3× temperaturno tipalo predtoka ogrevalnja in hlajenja objekta s potopno tulko,
1× nastavljiv varnostni termostat talnega gretja.
Serijsko opremljen z vhodom za vodenje 0-10 V ter priključkom z modulom za upravljanje in nadzor preko interneta ali MODBUS TCP/IP.</t>
  </si>
  <si>
    <t xml:space="preserve">Z ožičenjem vse vgrajene krmilne, nadzorne in varnostne komponente, komplet s kabli, spojnim in pritrdilnim materialom - dolžina trase 70 m.
Kontrola povezav, zagon, nastavitev obratovalnih parametrov, preizkusno obratovanje s strani pooblaščenega serviserja, sestava zapisnika.
Šolanje predstavnika investitiroja s sestavo zapisnika. </t>
  </si>
  <si>
    <t>AI=4 priklopov</t>
  </si>
  <si>
    <t>AO=2 priklopa</t>
  </si>
  <si>
    <t>DI=3 priklopov</t>
  </si>
  <si>
    <t>DO=3 priklopov</t>
  </si>
  <si>
    <t>BUS= 1 priklopp</t>
  </si>
  <si>
    <t>SELTRON</t>
  </si>
  <si>
    <t>PLOŠČNI PRENOSNIK TOPLOTE - LOTAN</t>
  </si>
  <si>
    <t>Ploščni lotani menjalnik toplote, s prirobičnimi priključki, za razvod ogrevanja in hlajenja, s toplotno izolacijo.
Izdela iz neravlečega jekla (Inox 1.4404).
Maksimalni nazivni tlak: pN 25.
Delovna temperatura: -10 ÷ 180°C.</t>
  </si>
  <si>
    <t>PRIMAR propilen glikol 35 % + voda</t>
  </si>
  <si>
    <t>Qg°_p =(41,9+10,0) kW (45/40°C); v'=7,7 m3/h; dp=20 kPa</t>
  </si>
  <si>
    <t>Qh°_p =(36,0+9,0) kW (7/12°C); v'=6,3 m3/h;  dp=20 kPa</t>
  </si>
  <si>
    <t>SEKUNDAR voda</t>
  </si>
  <si>
    <t>Qg°_s =(41,9+10,0) kW (40/35°C); dp_max=20 kPa</t>
  </si>
  <si>
    <t>Qh°_s =(36,0+9,0) kW (9/14°C);  dp_max=20 kPa</t>
  </si>
  <si>
    <t>Zaprta membranska ekspanzijska posoda, za varovanje po SIST EN 12828, sestoječa iz tlačne posode, elastične membrane, zračnega ventila.</t>
  </si>
  <si>
    <t>V= 100 L</t>
  </si>
  <si>
    <t>p_delovna_max=3,0 bar</t>
  </si>
  <si>
    <t>p_zraka=1,1 bar</t>
  </si>
  <si>
    <t>V= 24 L</t>
  </si>
  <si>
    <t>Vzmetni varnostno izpustni ventil z navojnim priključkom in tesnilnim materialom.</t>
  </si>
  <si>
    <t>DN20/25</t>
  </si>
  <si>
    <t>p,max= 3,0 bar</t>
  </si>
  <si>
    <t>RAZDELILEC</t>
  </si>
  <si>
    <t>Razdelilec iz črne jeklene cevi, z navojnimi priključki, komplet s parozaporno toplotno izolacijo debeline 65 mm.</t>
  </si>
  <si>
    <t>L= cca. 1000 mm</t>
  </si>
  <si>
    <t>Priključki: 1× DN65, 1× DN50, 2× DN32, 2× DN15</t>
  </si>
  <si>
    <t>MEŠALNI VENTIL NAVOJNI</t>
  </si>
  <si>
    <t>Tripotni motorni mešalni ventil, z navojnimi priključki, komplet s tesnilnim materialom.
Zvezni elektormotorni pogon.</t>
  </si>
  <si>
    <t>VRG3 20/6,3 + AME 435/230V</t>
  </si>
  <si>
    <t>Kvs=6,3 m3/h</t>
  </si>
  <si>
    <t>U= 230 V</t>
  </si>
  <si>
    <t>VRG3 32/16 + AME 435/230V</t>
  </si>
  <si>
    <t>DN32</t>
  </si>
  <si>
    <t>Kvs=16,0 m3/h</t>
  </si>
  <si>
    <t>ČRPALKA ELEKTRONSKA PRIROBIČNA</t>
  </si>
  <si>
    <t>Elektronsko krmiljena obtočna črpalka s prirobičnima priključkoma in s tipali. Z displejem za prikaz  delovanja. Komplet s tesnilnim in vijačnim materialom, protiprirobnico ter povezavo na avtomatiko.</t>
  </si>
  <si>
    <t>NMT MAX 32/120</t>
  </si>
  <si>
    <t>V° = 3,0 m3/h</t>
  </si>
  <si>
    <t>dp = 115 kPa</t>
  </si>
  <si>
    <t>P= 370 W (230 V)</t>
  </si>
  <si>
    <t>DN 32</t>
  </si>
  <si>
    <t>NMT MAX 40/180</t>
  </si>
  <si>
    <t>V° = 7,0 m3/h</t>
  </si>
  <si>
    <t>dp = 125 kPa</t>
  </si>
  <si>
    <t>P= 680 W (230 V)</t>
  </si>
  <si>
    <t>DN 40</t>
  </si>
  <si>
    <t>ČRPALKA ELEKTRONSKA NAVOJNA</t>
  </si>
  <si>
    <t>Elektronsko krmiljena obtočna črpalkaz navojnima priključkoma in s tipali. Z displejem za prikaz  delovanja. Komplet s tesnilnim  materialom ter povezavo na avtomatiko.</t>
  </si>
  <si>
    <t>NMT MINI 32/80</t>
  </si>
  <si>
    <t>V° = 1,8 m3/h</t>
  </si>
  <si>
    <t>dp = 35 kPa</t>
  </si>
  <si>
    <t>P= 50 W (230 V)</t>
  </si>
  <si>
    <t>NMT SMART 32/120</t>
  </si>
  <si>
    <t>V° = 2,2 m3/h</t>
  </si>
  <si>
    <t>dp = 100 kPa</t>
  </si>
  <si>
    <t>P= 180 W (230 V)</t>
  </si>
  <si>
    <t>DUŠILEC VIBRACIJ</t>
  </si>
  <si>
    <t>Dušilec vibracij iz gume za medprirobično vgradnjo, komplet s protiprirobnico, tesnilnim in vijačnim materialom.</t>
  </si>
  <si>
    <t>DN 32 (pN 16)</t>
  </si>
  <si>
    <t>DN 40 (pN 16)</t>
  </si>
  <si>
    <t>KROGELNA PIPA NAVOJNA MORTORNA</t>
  </si>
  <si>
    <t>Krogelna pipa z navojnima priključkoma, na motorni pogon ON-OFF, normalno zaprta s povratno vzmetjo, z možnostjo ročnega zapiranja, signal je vklopni, napajanje 230 V, motor s končnimi stikali lege, hitrost odpiranja 60 sekund, za priklop na krmilnik preklopov (zajeto v elektro inštalacijah). Tesnjenje razred A.</t>
  </si>
  <si>
    <t>DN 65(pN 16)</t>
  </si>
  <si>
    <t>KROGELNA PIPA NAVOJNA</t>
  </si>
  <si>
    <t>Krogelna pipa z navojnima priključkoma.</t>
  </si>
  <si>
    <t>DN 50 (pN 16)</t>
  </si>
  <si>
    <t>DN 65 (pN 16)</t>
  </si>
  <si>
    <t>PROTIPOVRATNI VENTIL NAVOJNI</t>
  </si>
  <si>
    <t>ČISTILNI KOS NAVOJNI</t>
  </si>
  <si>
    <t>KROGELNA PIPA - BLOKIRANA</t>
  </si>
  <si>
    <t>Krogelna pipa z navojnima priključkoma, z možnostjo blokade v ODPRTEM položaju.</t>
  </si>
  <si>
    <t>DN 20 (pN 16)</t>
  </si>
  <si>
    <t>DN 25 (pN 16)</t>
  </si>
  <si>
    <t>Okrogli bimetalni termometer (D= 80 mm), s priključkom zadaj, s potopno tulko</t>
  </si>
  <si>
    <t>T= 0÷80°C</t>
  </si>
  <si>
    <t>Okrogli manometer (D= 60 mm), z radialnim priključkom komplet z zapornim ventilom.</t>
  </si>
  <si>
    <t>p= 0÷4 bar</t>
  </si>
  <si>
    <t>AVTOMATSKI ODZRAČEVALNI VENTIL</t>
  </si>
  <si>
    <t>Avtomatski odzračevalni ventil za navojnim priključkom in priključno pipico.</t>
  </si>
  <si>
    <t>5022 + pipica</t>
  </si>
  <si>
    <t>DN= 15 mm</t>
  </si>
  <si>
    <t>TIPALA - PRIKLOP</t>
  </si>
  <si>
    <t>Navojni priključki DN15 s potopnimi tulkami za priklop potopnih temperaturnih tipal in tlačnih tipal, komplet z montažo tipala.</t>
  </si>
  <si>
    <t>Temperaturna tipala se dobavi v okviru krmilnika preklopa - glej načrt elektro inštalacij!</t>
  </si>
  <si>
    <t>MAGNETNI ODZRAČEVALNIK</t>
  </si>
  <si>
    <t>Izločevalnik zraka in umazanije za montažo v horizontalni razvod, sestavljen iz; jeklenega ohišja s prirobičnimi priključki, mrežnega izločevalnika zraka in umazanije, avtomatskega odzračevalnega ventila, izpustne pipice, izvlečnih magnetov, komplet s tesnilnim materialom, parozaporno toplotno izolacijo z zaščitnim plaščem.</t>
  </si>
  <si>
    <t>5466/660 + 501500 MAXCAL (AOV)</t>
  </si>
  <si>
    <t>DN65</t>
  </si>
  <si>
    <t>V_del=7,7 m3/h; dp=6 kPa</t>
  </si>
  <si>
    <t>350×620 mm</t>
  </si>
  <si>
    <t>m=15 kg</t>
  </si>
  <si>
    <t xml:space="preserve">PREDIZOLIRANA PEx CEV </t>
  </si>
  <si>
    <t>Predizolirna PEx cevi v kolutu, za ogrevanje (+95 °C max) in hlajenje, medij mešanica vode in 35 % propilen glikola. Narejena v skladu z VDI 2055 - toplotne izgube in EN15632.
S PE izolacijo, PE-HD zaščitnim plaščem, komplet s 4× končnimi kapami.
Enojne izvedbe.</t>
  </si>
  <si>
    <t>nrp.:</t>
  </si>
  <si>
    <t>UPONOR</t>
  </si>
  <si>
    <t>Ecoflex Thermo</t>
  </si>
  <si>
    <t>DN 65 (75 x 6.8) - Ø 200 mm; SDR 11 (6 bar)</t>
  </si>
  <si>
    <t>ZIDNO TESNILO</t>
  </si>
  <si>
    <t>Tesnilo za vgradnjo cevi skozi zid (skozizidno tesnilo), iz narebrene neoprenske gume.</t>
  </si>
  <si>
    <t>Ø 200</t>
  </si>
  <si>
    <t>PREHODNI KOS</t>
  </si>
  <si>
    <t>Prehodni kos PEx - jeklena cev.</t>
  </si>
  <si>
    <t>PEx75/DN65</t>
  </si>
  <si>
    <t>POLIETILENSKI PODSTAVEK</t>
  </si>
  <si>
    <t>Poliesterski podstavek, za podložitev predizoliranih cevi.Velikost: 0,30×0,30×1,00 m</t>
  </si>
  <si>
    <t>JEKLENA CEV - SIST EN 10255 - SERIJE M</t>
  </si>
  <si>
    <t>Nelegirana jeklena cev za varjenje in vrezovanje, EN 10255, SREDNJE TEŽKE izvedbe, protikorozijsko zaščitena.
Komplet s fitingi  (kolena, odcepi, redukcije...), ter varilnim materialom.</t>
  </si>
  <si>
    <t>DN 15 (21,3×2,6)</t>
  </si>
  <si>
    <t>DN 20 (26,9×2,6)</t>
  </si>
  <si>
    <t>DN 25 (33,7×3,2)</t>
  </si>
  <si>
    <t>DN 32 (42,4×3,2)</t>
  </si>
  <si>
    <t>DN 50 (60,3×3,6)</t>
  </si>
  <si>
    <t>DN 65 (76,1×3,6)</t>
  </si>
  <si>
    <t>ST19 × 22 (DN 15)</t>
  </si>
  <si>
    <t>ST25 × 42 (DN 32)</t>
  </si>
  <si>
    <t>Parozaporna izolacija iz ekspandiranega polimera,  odpornost na ogenj EN 13501: BL-s3, d0, cevaste oblike, difuzijska upornost (µ &gt; 10.000), komplet z lepilom in samolepilnimi trakovi.
Debelina 32 mm</t>
  </si>
  <si>
    <t>ST32 × 60 (DN 50)</t>
  </si>
  <si>
    <t>ST32 × 76 (DN 65)</t>
  </si>
  <si>
    <t>SINTETIČNA IZOLACIJA - PLOŠČE</t>
  </si>
  <si>
    <t>Parozaporna izolacija iz ekspandiranega polimera,  odpornost na ogenj EN 13501: BL-s3, d0, cevaste oblike, difuzijska upornost (µ &gt; 10.000), komplet z lepilom in samolepilnimi trakovi.
Širina 1,0 m v roli.
Dodatna toplotna izolacija cevi DN65 in armature.</t>
  </si>
  <si>
    <t>PL 32, b=32 mm</t>
  </si>
  <si>
    <t>ZAŠČITNI PLAŠČ</t>
  </si>
  <si>
    <t>Zaščitni plašč razvodov vodenih vidno po okolici in primarnega razvoda toplotnih črpalk vodenega po šoli, iz aluminijaste pločevine (min. 0,8 mm) in z drobnim spojnim materialom.
Zaščita toplotne izolacije cevi v okolici.</t>
  </si>
  <si>
    <t>CEVNI NOSILEC</t>
  </si>
  <si>
    <t>Dobava in montaža: Cevni nosilec z vgrajenim trdim poliuretanskih vložkov, difuzijska upornost (µ &gt; 10.000), za ločitev instalacije hlajenja od pridrdilnega in nosilnega materiala, komplet z lepilom in samolepilnimi trakovi.
Debelina toplotna izolacije 19 mm.</t>
  </si>
  <si>
    <t>RT-ST - DN  20</t>
  </si>
  <si>
    <t>RT-ST - DN  25</t>
  </si>
  <si>
    <t>RT-ST - DN  32</t>
  </si>
  <si>
    <t>RT-ST - DN  50</t>
  </si>
  <si>
    <t>RT-ST - DN  65</t>
  </si>
  <si>
    <t>Čiščenje in 2-krat korozijska zaščita spojev cevi in nosilnega materiala v zvezi z centralno kurjavo. Zaščitna barva s temperaturno odpornostjo do 140°C</t>
  </si>
  <si>
    <t>Barvanje z oljno barvo (2-krat) cevi in nosilni materiala v zvezi z centralno kurjavo. Barva s temperaturno odpornostjo do 140°C.</t>
  </si>
  <si>
    <t>RAL ….. - po izbiri arhitekta</t>
  </si>
  <si>
    <t>Plastičnih napisnih tablic z napisom v beli barvi za označevanje razvodov</t>
  </si>
  <si>
    <t>SMERNE PUŠČICE</t>
  </si>
  <si>
    <t>Plastičnih smernih puščic za označevanje predtoka in povratka</t>
  </si>
  <si>
    <t>Modra</t>
  </si>
  <si>
    <t>Rdeča</t>
  </si>
  <si>
    <t>Spojni, tesnilni, nosilni in pritrdilni material, varilni material, nosilne objemke z zateznimi vijaki in gumiranim vložkom, jekleni profili, pocinkan perforiran trak, navojne palice in vijaki z vložki za vgradnjo v zid ali beton, prirobnice s tesnilnim in vijačnim materialom.</t>
  </si>
  <si>
    <t>Primar TČ.1</t>
  </si>
  <si>
    <t>Sekundar</t>
  </si>
  <si>
    <t>ODZRAČEVANJE SISTEMA</t>
  </si>
  <si>
    <t>Polnjenje in odzračevanje sistema.</t>
  </si>
  <si>
    <t>Ogrevanje in hlajenje celotni sistem objekta</t>
  </si>
  <si>
    <t>NAVODILA</t>
  </si>
  <si>
    <t>Izdelava navodil za obratovanje in vzdrževanje objekta za strojne instalacije.</t>
  </si>
  <si>
    <t>SHEMA</t>
  </si>
  <si>
    <t>Funkcionalna shema strojnice toplotne črpalke, v okvirju s steklom in z drobnim materialom za pritrditev na zid.</t>
  </si>
  <si>
    <t>GLIKOL</t>
  </si>
  <si>
    <t>L</t>
  </si>
  <si>
    <t>Plinski kotel in hidravlični priklop s hidravlično kretnico je zajeto v mapi 42.</t>
  </si>
  <si>
    <t>Postavljanje gradbenih profilov.</t>
  </si>
  <si>
    <t>KROGELNA PIPA NAVOJNA MOTORNA</t>
  </si>
  <si>
    <t>Krogelna pipa z navojnima priključkoma, na motorni pogon ON-OFF, normalno zaprta s povratno vzmetjo, z možnostjo ročnega zapiranja, signal je vklopni, napajanje 230 V, motor s končnimi stikali lege, za priklop na krmilnik klimata - odpiranje in zapiranje glede na delovanje ogrevanja ali hlajenja. Tesnjenje razred A.</t>
  </si>
  <si>
    <t>DN 32(pN 16)</t>
  </si>
  <si>
    <t>PREKOTLAČNI VENTIL</t>
  </si>
  <si>
    <t>Prekotlačni ventil z možnostjo nastavitve pričetka odpiranja 0÷0,5 bar, z navojnimi priključki.</t>
  </si>
  <si>
    <t>AVDO 25</t>
  </si>
  <si>
    <t>DN25 (pN10)</t>
  </si>
  <si>
    <t>ST32 × 35 (DN 25)</t>
  </si>
  <si>
    <t>ST32 × 42 (DN 32)</t>
  </si>
  <si>
    <t>Parozaporna izolacija iz ekspandiranega polimera,  odpornost na ogenj EN 13501: BL-s3, d0, cevaste oblike, difuzijska upornost (µ &gt; 10.000), komplet z lepilom in samolepilnimi trakovi.
Širina 1,0 m v roli.
Dodatna toplotna izolacija armature.</t>
  </si>
  <si>
    <t>Odtočna kanalizacijske cevi iz plipropilena - PP, z čašastim priključkom, po DIN 19560.
Komplet s fazonskimi kosti (kolena, odcepi, ekscentri, razširitvami, gumijastimi tesnili na priključkih odtoka iz sifonov,…).
Komplet s tesnili in pritrdilnim materialom.
Komplet z ojačitvenimi letvicami iz pocinkane pločevine in pritrdilnimi vezicami, za cevi vodene vidno.</t>
  </si>
  <si>
    <t>Ø32 - odvod kondenza</t>
  </si>
  <si>
    <t>Parozaporna izolacija iz ekspandiranega polimera,  odpornost na ogenj EN 13501: BL-s3, d0, cevaste oblike, difuzijska upornost (µ &gt; 10.000), komplet z lepilom in samolepilnimi trakovi.
Debelina 9 mm.</t>
  </si>
  <si>
    <t>ST9 × 35 (DN 25)</t>
  </si>
  <si>
    <t>PROTIPOŽARNA MANŠETE</t>
  </si>
  <si>
    <t>za cevi PP32</t>
  </si>
  <si>
    <t>Ogrevanje - hlajenje</t>
  </si>
  <si>
    <t>Regulacijska motorna ventila grelnika in hladilnika sta zajeta pri klimatu.</t>
  </si>
  <si>
    <t>STROPNI KONVEKTOR - 2 Cevni - Z DOVODOM ZRAKA</t>
  </si>
  <si>
    <t>FCL 32</t>
  </si>
  <si>
    <t>Tg= 20°C - 70/60°C</t>
  </si>
  <si>
    <t>Q°g = 2220/2950/4000 W</t>
  </si>
  <si>
    <t>Th= 27°C (50%) - 7/12 °C</t>
  </si>
  <si>
    <t>Q°h = 1140/1440/1860 W</t>
  </si>
  <si>
    <t>V° = 300/410/600 m3/h</t>
  </si>
  <si>
    <t>P = 45 W (230 V)</t>
  </si>
  <si>
    <t>STROPNI KONVEKTOR - 2 Cevni</t>
  </si>
  <si>
    <t>Ventilatorski konvektor za dvocevni sistem - stropni kasetni.
Za vgradnjo v spuščeni strop.
Dvo cevni sistem (2 pipe) 
 pocinkano pločevinasto ohišje, vidna spodnja plošča bele barve z zajemo rešetko zraka, vpihovalnimi loputami na vseh štirih straneh z možnostjo zapiranja posamezne lopute, Cu-Zn menjalnik toplote (voda/zrak), odzračevalni ventil, lovilno korito kondenza, črpalka kondenza s povezovalno cevko, trohitrostni  ventilator z elektromotorjem, filter EU2.
Komplet z:
1× tipalo vode, 
1× krmilna avtomatika za priklop zidnega termostata,</t>
  </si>
  <si>
    <t>FCL 36</t>
  </si>
  <si>
    <t>Q°g = 3420/4500/6270 W</t>
  </si>
  <si>
    <t>Q°h = 1770/2220/2960 W</t>
  </si>
  <si>
    <t>VENTILATORSKI KONVEKTOR - 2 Cevni - KANALSKI</t>
  </si>
  <si>
    <t>Univerzalni horizontalni kanalski ventilatorski konvektor, brez okrasne maske. 
Za dvocevni sistem, za horizontalno vgradnjo.
Konvektor za vgradnjo v viseči strop.
Glavni deli: pločevinasto toplo pocinkano ohišje, Cu-Zn menjalnik toplote (voda/zrak), odzračevalni ventil, lovilno korito kondenza (plastično), trohitrostni  ventilator z elektromotorjem, filter.
Komplet z:
1× tipalo vode, 
1× krmilna avtomatika za priklop zidnega termostata,
1× lovilec kondenza pod ventili,</t>
  </si>
  <si>
    <t>FCZ 200 - P</t>
  </si>
  <si>
    <t>Tvg= 70/60°C</t>
  </si>
  <si>
    <t>Q°g = 2020/2950/3700 W</t>
  </si>
  <si>
    <t>Tvh= 7/12°C</t>
  </si>
  <si>
    <t>Q°h = 890/1280/1600 W</t>
  </si>
  <si>
    <t>P= 33 W (230 V)</t>
  </si>
  <si>
    <t>ZIDNI KRMILNIK ZA FC</t>
  </si>
  <si>
    <t>Elektronski krmilnik za vgradnjo na zid, s funkcijami:
- stikalo za vklopa 0-1, 
- trohitrostno stikalo ventilatorja 1-2-3, 
 -temperaturni korektor
- tipalo temperature vode na konvektorju.</t>
  </si>
  <si>
    <t>PXA E - za povezavo en konvektor en krmilnik</t>
  </si>
  <si>
    <t>KABELSKE POVEZAVE</t>
  </si>
  <si>
    <t>Kabelska krmilna povezava med konvektorjem in krmilnikom (kabel, zaščitna cev, spojni materijal,...). 7 žilna kabelska povezava.</t>
  </si>
  <si>
    <t>VENTILATORSKI KONVEKTOR - 2 Cevni - STOJEČI</t>
  </si>
  <si>
    <t>FCZ 100 - U</t>
  </si>
  <si>
    <t>Q°g = 1450/2000/2400 W</t>
  </si>
  <si>
    <t>Q°h = 650/840/1000 W</t>
  </si>
  <si>
    <t>P= 35 W (230 V)</t>
  </si>
  <si>
    <t>FCZ 200 - U</t>
  </si>
  <si>
    <t>FCZ 300 - U</t>
  </si>
  <si>
    <t>Q°g = 3470/4460/5500 W</t>
  </si>
  <si>
    <t>Q°h = 1680/2170/2650 W</t>
  </si>
  <si>
    <t>P= 44 W (230 V)</t>
  </si>
  <si>
    <t>FCZ 400 - U</t>
  </si>
  <si>
    <t>Q°g = 4320/5740/7150 W</t>
  </si>
  <si>
    <t>Q°h = 2200/2920/3600 W</t>
  </si>
  <si>
    <t>P= 57 W (230 V)</t>
  </si>
  <si>
    <t>BALANSIRNI VENTIL</t>
  </si>
  <si>
    <t>Balansirni ventil s tlačno neodvisno nastavljivim pretokom, z nastavkom za termoelektrični oz. elektromotorni pogon ventila, komplet s tesnilnim in pritrdilnim materialom ter z električnim povezovalnim materialom</t>
  </si>
  <si>
    <t>AB-QM 15</t>
  </si>
  <si>
    <t>V° = 90÷450 l/h</t>
  </si>
  <si>
    <t>dp = min 16 kPa</t>
  </si>
  <si>
    <t>DN 15</t>
  </si>
  <si>
    <t>AB-QM 20</t>
  </si>
  <si>
    <t>V° = 180÷900 l/h</t>
  </si>
  <si>
    <t>DN 20</t>
  </si>
  <si>
    <t>ELEKTROMOTORNI POGON</t>
  </si>
  <si>
    <t>Elelktromotorni pogon balansirnega ventila, komplet s pritrdilnim in električnim povezovalnim materialom</t>
  </si>
  <si>
    <t>AMI 140 230 V</t>
  </si>
  <si>
    <t>s= 5,5 mm</t>
  </si>
  <si>
    <t>ZAGON</t>
  </si>
  <si>
    <t>Zagon in nastavitev obratovalnih parametrov konvektorjev, preizkusno obratovanje, šolanje predstavnika investitorja, sestava zapisnika.</t>
  </si>
  <si>
    <t>REGULACIJSKI VENTIL KONČNI</t>
  </si>
  <si>
    <t>Balansirni ventil s tlačno neodvisno nastavljivim pretokom,  komplet s tesnilnim in pritrdilnim materialom. Komplet z nastavitvijo pretokov na ventilih.</t>
  </si>
  <si>
    <t>AB-QM 10LF (za končne veje)</t>
  </si>
  <si>
    <t>V° = 30÷150 l/h</t>
  </si>
  <si>
    <t>DN 10</t>
  </si>
  <si>
    <t>KROGELNA PIPA METULJNA</t>
  </si>
  <si>
    <t>Krogelna pipa z navojnima priključkoma in metuljno ročico - priklop konvektorjev.</t>
  </si>
  <si>
    <t>DN 15 (pN 16)</t>
  </si>
  <si>
    <t>PE-X Ø32×3</t>
  </si>
  <si>
    <t>PE-X Ø40×4</t>
  </si>
  <si>
    <t>PE-X Ø50×4,5</t>
  </si>
  <si>
    <t>DN 40 (48,3×3,2)</t>
  </si>
  <si>
    <t>Cevni nosilec z vgrajenim trdim poliuretanskih vložkov, odpornost na ogenj EN 13501: BL-s3, d0, difuzijska upornost (mi &gt; 7000), za ločitev instalacije hlajenja od pridrdilnega in nosilnega materiala, komplet z lepilom in samolepilnimi trakovi.</t>
  </si>
  <si>
    <t>ARMACELL</t>
  </si>
  <si>
    <t>AF 22 (DN 15)</t>
  </si>
  <si>
    <t>AF 28 (DN 20)</t>
  </si>
  <si>
    <t>AF 42 (DN 32)</t>
  </si>
  <si>
    <t>AF 48 (DN 40)</t>
  </si>
  <si>
    <t>GIBKA CEV</t>
  </si>
  <si>
    <t>Gibka cev iz PVC, komplet z vijačno s spojkamo za odvod kondenza</t>
  </si>
  <si>
    <t>PVC Ø18</t>
  </si>
  <si>
    <t>L= 300 mm</t>
  </si>
  <si>
    <t>SIFON KONDENZA</t>
  </si>
  <si>
    <t>Sifon kondenza za vgradnjo v zid, s kroglico, komplet z vgradnim materiajalom in snemljivim servisnim pokrovom</t>
  </si>
  <si>
    <t>Spojni, tesnilni, nosilni in pritrdilni material, varilni material, nosilne objemke z zateznimi vijaki in gumiranim vložkom, jekleni profili, pocinkan perforiran trak, navojne palice in vijaki z vložki za vgradnjo v zid ali beton.</t>
  </si>
  <si>
    <t>VENTILACIJSKI ELEMENTI KONVEKTORJEV</t>
  </si>
  <si>
    <t>ALUMINIJASTA DOVODNA REŠETKA</t>
  </si>
  <si>
    <t>Aluminijasta dovodna rešetka, z nastavljivimi horizontalnimi in vertikalnimi lopaticami za vsmeritev curka zraka, komplet z drobnim materialom za pritrditev na pločevinasti kanal.</t>
  </si>
  <si>
    <t>AD - 600×150</t>
  </si>
  <si>
    <t>ALUMINIJASTA ZAJEMNA REŠETKA</t>
  </si>
  <si>
    <t>Aluminijasta zajemna rešetka, s fiksnimi horizontalnimi lopaticami, vgradnim okverjem za vgradnjov spuščen strop, komplet z drobnim materialom za pritrditev na pločevinasti kanal.
Rešetka snemljiva na klik - menjava filta konvektorja, dostop do ventilov,...</t>
  </si>
  <si>
    <t>LINDAB</t>
  </si>
  <si>
    <t>700×300</t>
  </si>
  <si>
    <t>TLAČNA KOMORA KONVEKTORJEV SOB</t>
  </si>
  <si>
    <t>Tlačna komora konvektorjev, iz pocinkane pločevine, iz dveh prekatov, skupne dimenzije A×H/B=350×150/500 mm. En prekat A×H=400×150 mm, za priklop vpiha konvektorja. En prekat A×H=200×150 mm, za priklop dovedenega svežega zraka DN100. Priključek za skupno rešetko dimenzije 600×150 mm. 
Tlačna komora toplotno izolirana s parozaporno izolacije debeline 9,0 mm.</t>
  </si>
  <si>
    <t>Natančne mere globine se vzame na objektu glede na dejansko montiran konvektor!</t>
  </si>
  <si>
    <t>REVIZIJSKA VRATCA VGRADNIH KONVEKTORJEV</t>
  </si>
  <si>
    <t>Revizijaks vratca za vgradnjo v gips strop, z okvirjem in zapiralom.</t>
  </si>
  <si>
    <t>250×250 mm</t>
  </si>
  <si>
    <t xml:space="preserve">PRITRDILNA PLOŠČA </t>
  </si>
  <si>
    <t>Pritrdilna plošča talnega gretja, iz polistirena, višina čepkov 20 mm, za raster cevi 50, 100, 150, 200, 250, 300 mm.</t>
  </si>
  <si>
    <t>L×B=1140×720 mm</t>
  </si>
  <si>
    <t>DODATEK - PLASTIFIKATOR</t>
  </si>
  <si>
    <t>Plastifikator (lateks) za mešanje v cementni estrih talnega gretja za boljše zalitje cevi (DIN  18160).</t>
  </si>
  <si>
    <t>OBROBNI TRAK</t>
  </si>
  <si>
    <t>PAROZAPORNA FOLIJA</t>
  </si>
  <si>
    <t>PE - parozaporna folja.</t>
  </si>
  <si>
    <t>PE-x PLASTIČNA CEV</t>
  </si>
  <si>
    <t>Večplastna cev v roli, iz polietilena z aluminijastim sredjim slojem (PE-RT-Al-PE-RT), izdelane in certificirane po DVGW.</t>
  </si>
  <si>
    <t>PE-X Ø16×2</t>
  </si>
  <si>
    <t>DILATACIJSKA ZAŠČITNA CEV</t>
  </si>
  <si>
    <t>Dilatacijska zaščitna cev za zaščito cevi talnega gretja prehodu iz prostora v prostor</t>
  </si>
  <si>
    <t>Ø23 mm</t>
  </si>
  <si>
    <t>OMARICA PODOMETNA</t>
  </si>
  <si>
    <t>Razdelilna omarica talnega ogrevanja iz pocinkane pločevine. 
Za podometno vgradnjo. 
Barvana RAL 9010.
Vgradna globina omarice: 150 mm.
Vgradna višina omarice: 820÷910 mm.</t>
  </si>
  <si>
    <t>L= 950 mm (št. krogov max 12)</t>
  </si>
  <si>
    <t>Razdelilec talnega gretja sestoječ iz: 
2× držala za razdelilca talnega gretja,
1× galvaniziran dovodni razdelilec DN25 z odcepi DN20 z nastavki za pritrditev PE cevi Ø16, z regulacijskimi ventili z merilci pretoka, s spojkami za PE-X cev,
1× galvaniziran odvodni razdelilcec DN25 z odcepi DN20 z nastavki za pritrditev PE cevi Ø16, s termostatskimi ventili za pritrditev termoelektričnih pogonov, s spojkami za PE-X cev,
2× kos za termometer, 
2× Termometer Ø40, T= 0÷120°C,
2× polnilna pipica, 
2× avtomatski odzračevalni ventil.
Komplet z:
2× krogelna pipa z metuljno ročico DN25
Maksimalna obratovalna temperatura: 60°C
Maksimalen obratovalen tlak: 6 barov
Upoštevan je dodatni rezevni priključek.</t>
  </si>
  <si>
    <t>Št. krogov = 7+1</t>
  </si>
  <si>
    <t>Št. krogov = 10+1</t>
  </si>
  <si>
    <t>Št. krogov = 11+1</t>
  </si>
  <si>
    <t>TERMOELEKTRIČNA GLAVA</t>
  </si>
  <si>
    <t>Termoelektrična glava za montažno na povratni razdelilec razvodov talnega gretja. 
Normalno zaprt.</t>
  </si>
  <si>
    <t>U= 24 V</t>
  </si>
  <si>
    <t>SOBNI TERMOSTAT</t>
  </si>
  <si>
    <t>Sobni termostat za ogrevanje in hlajenje s tedensko progamsko uro, baterijsko napajanje, komplet z drobnim pritrdilnim materialom</t>
  </si>
  <si>
    <t xml:space="preserve">Elektro krmilne povezave, komplet s kablom in pritrdilnim materialom, dolžina trase 25 m.
</t>
  </si>
  <si>
    <t>PRIKLJUČNI MODUL</t>
  </si>
  <si>
    <t>Priključni modul za priklop sobnih termostatov in termopogonov, za ogrevanje in hlajenje, sestavjen:
- regulacijska tehnika,
- transformator 230/24 V,
- regulacijska tehnika z mikroprocesorjem,
- črpalčni rele v kompletu,
- intervalno vklapljanje termopogonov,
- zaščita termopogonov proti preobremenitvi,
- LED diode za prikaz stanja napajanja in obratovalnega načina 
(ogrevanje/hlajenje),
- možnost priklopa zunanjega timerja,
- možnost priklopa tipala rosišča,
- funkcija ogrevanja/hlajenja se preklopi preko zunanjega signala
Barava RAL 9010.</t>
  </si>
  <si>
    <t>Zagon, kontrola povezav, nastavitev obratovalnih parametrov, proizkusno obratovanje, sestava zapisnika, šolanje predstavnika investitorja.</t>
  </si>
  <si>
    <t>C-35</t>
  </si>
  <si>
    <t>priklop največ 12-ih sobnih termostatov</t>
  </si>
  <si>
    <t>priklop največ 14-ih termopogonov 24 V</t>
  </si>
  <si>
    <t>U = 230/24 V</t>
  </si>
  <si>
    <t>TIMER</t>
  </si>
  <si>
    <t>Timer z ekranom in gumbi za upravljanje.
Napajano z dvema baterijama LR06.
Funkcije:
- nastavitev dveh temperaturnih programov
- temperatura med dopustom
- avtomatski preklop letni/zimski čas
- prikaz načina delovanja (ogrevanje/hlajenje)</t>
  </si>
  <si>
    <t>Ročni ventil za hidravlično uravnoteženje s prednastavitvijo, z navojnimi priključki, s skalo za nastavitev dušenja, z merilnimi nastavki.
Nastavitve pretočnih dušenja in izvedba preverjanja delovanja dušenja - merjenje tlakov na ventilih.
Komplet s protiprirobnicami, tesnilnim in vijačnim materijalom.</t>
  </si>
  <si>
    <t>MSV-BD 15 NN</t>
  </si>
  <si>
    <t>V° = 0,017÷2,90 m3/h</t>
  </si>
  <si>
    <t>Kvs=3,0 m3/h</t>
  </si>
  <si>
    <t>MSV-BD 20 NN</t>
  </si>
  <si>
    <t>V° = 0,021÷5,28 m3/h</t>
  </si>
  <si>
    <t>Kvs=6,6 m3/h</t>
  </si>
  <si>
    <t>AF 35 (DN 25)</t>
  </si>
  <si>
    <t>Tlačni preizkusi strojnih instalacij. Vsi preizkusi se izvedejo skladno s standardi navedenimi v tehničnem poročilu.</t>
  </si>
  <si>
    <t xml:space="preserve"> Talno ogrevanje - hlajenje</t>
  </si>
  <si>
    <t>Regulacija talnega gretja</t>
  </si>
  <si>
    <t>KLIMAT - NOTRANJI STOJEČ NA TLEH</t>
  </si>
  <si>
    <t>Klima naprava notranje izvedbe, stoječ položaj na tleh, s horizontalnimi priključki, dobavljen v delih in sestavljen na objektu. Montaža na podstrešje preko montažne odprtine svetlih mer 1400×1200 mm, na višini +7,5 m.</t>
  </si>
  <si>
    <t>Osnovni elementi:</t>
  </si>
  <si>
    <t xml:space="preserve">Ohišje klimata izdelno iz vroče pocinkanih jeklenih profilov, z vmesno izolacijo iz kamene volne, požarno odporna razreda A1 po DIN 4102, dostopna revizijska vrata s strani s ključavnicami in ročaji, </t>
  </si>
  <si>
    <t>1× Filter, ODVOD kvalitete ePM10 60%, s tlačnimi stikali za kontrolo zamazanosti.</t>
  </si>
  <si>
    <t>1× Filter, DOVOD kvalitete ePM1 60%, s tlačnimi stikali za kontrolo zamazanosti.</t>
  </si>
  <si>
    <t>1× Dovodni EC ventilator z nazaj zakrivljenimi lopaticami, dinamično uravnotežen. Stikalo za izklop v primeru odpiranja vrat.</t>
  </si>
  <si>
    <t>1× Odvodni EC ventilator z nazaj zakrivljenimi lopaticami, dinamično uravnotežen. Stikalo za izklop v primeru odpiranja vrat.</t>
  </si>
  <si>
    <t>1× Protitočni rekuparator z by-passom z motornim pogonom. Sekcijsko odmrzovanje rekuperatorja pozimi - en del rekuperatorja v by-passu (odmrzovanje), drugi del v rekuperaciji in nato obrnjeno.
Rekuperator v podtlaku na odvodni strani - odvodni ventilator sesa iz rekuperatorja.</t>
  </si>
  <si>
    <t>1× Toplovodni zračni grelnik v klimatu.</t>
  </si>
  <si>
    <t>2× sifon na priključkih kondenza s kroglico
4× dušilci vibracij za priključitev kanalov na klimate
1× komplet protivibracijskih gum na pritrdilih
1× protizmrzovalna zaščita
2× motorna zaporna žaluzija na zajemu svežega zraka in izpuhu odpadnega zraka.</t>
  </si>
  <si>
    <t>Ustreza zahtevam ErP direktive!</t>
  </si>
  <si>
    <t>SYSTEMAIR</t>
  </si>
  <si>
    <t>Topvex SC60-R-HWL-S</t>
  </si>
  <si>
    <t>Smer priklopov preveriti na objektu!</t>
  </si>
  <si>
    <t>dovod zraka DOV =  3320 m3/h</t>
  </si>
  <si>
    <t>eksterni padec tlaka na dovodu DOV = 395 Pa</t>
  </si>
  <si>
    <t>električna moč dovoda DOV = 2,5 kW (400 V)</t>
  </si>
  <si>
    <t>odvod zraka ODV =  3340 m3/h</t>
  </si>
  <si>
    <t>eksterni padec tlaka na dovodu ODV = 410 Pa</t>
  </si>
  <si>
    <t>električna moč dovoda ODV = 2,5 kW (400 V)</t>
  </si>
  <si>
    <t>suha temperaturna rekuperacija = 80 %</t>
  </si>
  <si>
    <t>m = 535 kg</t>
  </si>
  <si>
    <t>L×B/H= 2742×1074/1695 mm</t>
  </si>
  <si>
    <t>KRMILNA OMARA</t>
  </si>
  <si>
    <t>Klimat deluje s konstantno pretočno količino, funkcija sekcijske protizmrzovalne zaščite rekuperatorja, gretja s pomočjo vgrajenega toplovodnega grelnika, hlajenja s pomočjo kanalskega hladilnika, odpiranje in zapiranje motornih žaluzij na zajemu svežega zraka in izpuhu odpadnega zraka.</t>
  </si>
  <si>
    <t>1× Krmilno regulacijska oprema z v celoti ožičeno krmilno omaro, vgrajno na klimatu, z ožičenjem vse v napravo vgrajene krmilne, nadzorne in varnostne komponente. Priključek za zunanje merilne in krmilne naprave.</t>
  </si>
  <si>
    <t>Zagon, nastavitev obratovalnih parametrov, preizkusno obratovanje, šolanje predstavnika investitorja, sestava zapisnika.</t>
  </si>
  <si>
    <t>Osnovna krmilna in nadzorna oprema klimata:
1× Daljinska krmilna enota za montažo na zid v prostoru, komplet s kabelsko povezavo v dolžini 30 m.
4× temperaturno tipalo v klimatu
1× kanalsko temperaturno tipalo kanalskega hladilnika s povezovalnim kablom
4× tlačno stikalo filtrov in ventilatorjav
1× protizmrzovalna zaščita
1× vodenje sekcijskega odmrzovanja rekuperatorja
2× vodenje EC ventilatorjev
2× detektor dima
1× servisno stikalo na ohišju klimata
1× kabelska povezava zapornih žaluzij.</t>
  </si>
  <si>
    <t>PREHODNI MOTORNI VENTIL OGREVANJA</t>
  </si>
  <si>
    <t>Prehodni dvopotni motorni ventil, za sistem ogrevanja, medij voda. Ohišje ventila iz medenine, z navojnimi priključki.
Komplet z zveznim motornim pogonom</t>
  </si>
  <si>
    <t>ZTV 20-4,0 + RVAZ4-24A</t>
  </si>
  <si>
    <t>DN20 (pN16)</t>
  </si>
  <si>
    <t>Kvs=4,0 m3/h</t>
  </si>
  <si>
    <t>U=24 V</t>
  </si>
  <si>
    <t>signal 0÷10 V</t>
  </si>
  <si>
    <t>TRIPOTNI MOTORNI VENTIL HLAJENJA</t>
  </si>
  <si>
    <t>Tripotni motorni ventil, za sistem hlajenja, medij voda. Ohišje ventila iz medenine, z navojnimi priključki.
Komplet z zveznim motornim pogonom</t>
  </si>
  <si>
    <t>ZTR 20-6,0 + RVAZ4-24A</t>
  </si>
  <si>
    <t>KANALSKI VODNI HLADILNIK ZRAKA</t>
  </si>
  <si>
    <t>Ohišje izdelno iz vroče pocinkane pločevine, toplotni izmenjevalec iz bakrenih cevi z aluminijastimi rebri, odzračevalni ventil, eleminator vodnih kapljic, loviolno korito kondenza z odtokom, reviziska vrata, z izolacijo iz parozaporne toplotne izolacije z zaščitnim plaščem.</t>
  </si>
  <si>
    <t>PGK 80-40</t>
  </si>
  <si>
    <t>Qh=13,1 kW (9/14 °C, v'_v=2,2 m3/h; dp_v=22 kPa)</t>
  </si>
  <si>
    <t>v'_z=3200 m3/h; dp_zrak=56 Pa</t>
  </si>
  <si>
    <t>800×400 mm</t>
  </si>
  <si>
    <t>DUŠILEC ZVOKA - KVADRAT</t>
  </si>
  <si>
    <t>Dušilna enota za pravokotni kanal, izdelana iz toplo pocinkane pločevine, z vgrajenimi dušilnimi kulisami in prirobičnima priključkoma</t>
  </si>
  <si>
    <t>LDR-B 70-40</t>
  </si>
  <si>
    <t>Št. Kulis: 2</t>
  </si>
  <si>
    <t>B×H= 700×400 mm</t>
  </si>
  <si>
    <t>L= 1260 mm</t>
  </si>
  <si>
    <t>REŠETKA - ZUNANJA</t>
  </si>
  <si>
    <t>Zunanja aluminijasta zračna rešetka, s protimrčesno mrežo.
Komplet z drobnim materialom za vgradnjo na kanal.</t>
  </si>
  <si>
    <t>WLA-22 - 600×1000</t>
  </si>
  <si>
    <t>WLA-22 - 600×600</t>
  </si>
  <si>
    <t>REŠETKA - ALUMINIJ ODVOD</t>
  </si>
  <si>
    <t>Aluminijasta odvodna rešetka, z vodoranimi lamelami.
Komplet z loputo za regulacijo pretočne količine zraka, vgradnim okvirjem za v strop in zid ter z drobnim materialom za pritrditev na pločevinasti kanal.</t>
  </si>
  <si>
    <t>AD-12-DN-300-100</t>
  </si>
  <si>
    <t>OKRLOGLI DIFUZOR - DOVODNI</t>
  </si>
  <si>
    <t>Okrogli prezračevalni difuzor iz vroče cinkane pločevine, prašno barvan bele barve, sestavljen iz: pločevinstega ohišja za montažo v okrogli kanal, s tesnilom, difuzijska pločevina, vpihovalno perforirano ploščo z možnostjo nastavitve smeri zračnega toka in količine zraka, z možnostjo blokiranja smeri toka s pločevinastimi zaslonkami.
Bavano  RAL - po izbiri arhitekta in investitorja.</t>
  </si>
  <si>
    <t>PCA-100 + DRZ + DZA</t>
  </si>
  <si>
    <t>PCA-125 + DRZ + DZA</t>
  </si>
  <si>
    <t>PCA-160 + DRZ + DZA</t>
  </si>
  <si>
    <t>PCA-200 + DRZ + DZA</t>
  </si>
  <si>
    <t>PCA-250 + DRZ + DZA</t>
  </si>
  <si>
    <t>Pločevinaste zaslonke se vgradi naknadno po potrebi!</t>
  </si>
  <si>
    <t>PREZRAČEVALNI VENTIL - ODVODNI</t>
  </si>
  <si>
    <t>Okrogli prezračevalni venil iz vroče cinkane pločevine.
Bele barve.</t>
  </si>
  <si>
    <t>Komplet z vgradnim okvirjem iz vroče cinkane pločevine za vgradnjo na okrogli kanal.</t>
  </si>
  <si>
    <t>KU 100 + VRGU</t>
  </si>
  <si>
    <t>KU 125 + VRGU</t>
  </si>
  <si>
    <t>LINIJSKI PREZRAČEVALNI DIFUZOR - DOVODNI</t>
  </si>
  <si>
    <t>Linijski prezračevalni difuzor iz aluminijastega profila, s končnimi elementi, s črnimi loputami za vertikalno ter enostransko ali dvostransko regulacijo.
Število rež: 2
Priključna komora iz pocinkane pločevine z regulacijsko loputo, izolirana s parozaporno toplotno izolacijo zunaj.</t>
  </si>
  <si>
    <t>Komplet z drobnim pritrdilnim materialom in dvema objemnima jeklenima spojkama s samozateznim vijakoma za priključitev na gibko cev.</t>
  </si>
  <si>
    <t>LTD-25-2-1000-S0-D0 + NB-C-25-2-1000 - Priključek: 2×Ø160</t>
  </si>
  <si>
    <t>L=1000 mm</t>
  </si>
  <si>
    <t>ROČNA ZAPORNA LOPUTA - OKROGLA</t>
  </si>
  <si>
    <t>Ročna zaporna  loputa iz pocinkane pločevine, za montažo v spiro kanal, z možnostjo blokade v nastavljenem položaju, komplet z drobnim pritrdilnim materialom.</t>
  </si>
  <si>
    <t>DL-1/R</t>
  </si>
  <si>
    <t>DN125</t>
  </si>
  <si>
    <t>DN160</t>
  </si>
  <si>
    <t>DN180</t>
  </si>
  <si>
    <t>DN200</t>
  </si>
  <si>
    <t>DN224</t>
  </si>
  <si>
    <t>DN250</t>
  </si>
  <si>
    <t>DN315</t>
  </si>
  <si>
    <t>POŽARNA LOPUTA - OKROGLA MOTORNA:</t>
  </si>
  <si>
    <t>TROX</t>
  </si>
  <si>
    <t>FKRS-EU-Z43 - Ø100</t>
  </si>
  <si>
    <t>FKRS-EU-Z43 - Ø125</t>
  </si>
  <si>
    <t>FKRS-EU-Z43 - Ø160</t>
  </si>
  <si>
    <t>FKRS-EU-Z43 - Ø180</t>
  </si>
  <si>
    <t>FKRS-EU-Z43 - Ø200</t>
  </si>
  <si>
    <t>FKRS-EU-Z43 - Ø250</t>
  </si>
  <si>
    <t>FKRS-EU-Z43 - Ø315</t>
  </si>
  <si>
    <t>PROTIPOŽARNA TESNITEV PREBOJEV - VENTILACIJA</t>
  </si>
  <si>
    <t>Požarna tesnitev ventilacijskih kanalov in požarnih luput v skladu z navodili proizvajalca in v skladu s Smernica SZPV 408: Požarno varnostne zahteve za električne in cevne napeljave v stavbah.</t>
  </si>
  <si>
    <t>POŽARNA IZOLACIJA OKROGLIH KANALOV</t>
  </si>
  <si>
    <t>Požarna izolacija okroglih kanalov sestavljena iz:
- kamene volne s plaščem iz ojačane aluminijaste folije, toplotna odpornost 0,035 W/m2K (SIST EN 13162), odpornost na ogenj A1 (SIST EN 13501-1),
- sistem pritrjevanja izolacija na kanal,
- sistem pritrjevanja kanala na nosilno konstrukcijo
 komplet z pritrdilnim materialom…
Komplet s certifikatom o ustreznosti in izjavo o izvedbi.</t>
  </si>
  <si>
    <t>ROCKWOOL</t>
  </si>
  <si>
    <t>FIRE DUCT SECTION (za okrogle kanale DN60 ÷ 356 mm)</t>
  </si>
  <si>
    <t>požarna odpornost 60 minut</t>
  </si>
  <si>
    <t>kanal  - Ø100</t>
  </si>
  <si>
    <t>kanal  - Ø125</t>
  </si>
  <si>
    <t>kanal  - Ø160</t>
  </si>
  <si>
    <t>kanal  - Ø180</t>
  </si>
  <si>
    <t>kanal  - Ø200</t>
  </si>
  <si>
    <t>kanal  - Ø250</t>
  </si>
  <si>
    <t>kanal  - Ø315</t>
  </si>
  <si>
    <t>ČISTILNE ODPRTINE:</t>
  </si>
  <si>
    <t>Čistilna odprtina za montažo v spiro in pravokotni kanal.
Tu sta zajeta tudi skupni izpuh odpadnega zraka in skupni zajem svežega zraka klimatov v strojnici.</t>
  </si>
  <si>
    <t>za cev DN100÷500</t>
  </si>
  <si>
    <t>za pravokotni kanal</t>
  </si>
  <si>
    <t>VENTILACIJSKI KANAL - PRAVOKOTEN IN SPIRO KANAL</t>
  </si>
  <si>
    <t>Pravokotni ventilacijski kanal iz pocinkane pločevine, izdelani po SIST EN 1505 in spiro kanal iz pocinkane pločevine. 
Komplet s fazonskimi kosi (kolena, odcepi, T-kosi, odcepi za gibke cevi, lopute za enkratno nastavitev, čistine odprtine, redukcije...),ter drobnim spojnim in pritrdilnim materialom. 
Vsi deli ventilacijskih kanalov se opremijo z prirobičnimi spoji in tesnili. Izvedba skladno s standardom SIST EN 1507: tesnost razred B.</t>
  </si>
  <si>
    <t>b = 0,8÷1,2 mm</t>
  </si>
  <si>
    <t>Parozaporna izolacija iz ekspandiranega polimera,  odpornost na ogenj EN 13501: BL-s3, d0, difuzijska upornost (µ &gt; 10.000), komplet z lepilom in samolepilnimi trakovi.
Širina 1,0 m v roli.
Izolacija dovodnih kanalov, izolacija odovdnih kanalov po podstrešju, kanalov zajema svežega zraka in izpuha zraka od klimata do fasade.</t>
  </si>
  <si>
    <t>PL 25, b=25 mm</t>
  </si>
  <si>
    <t>STREŠNA IZPUŠNA KAPA</t>
  </si>
  <si>
    <t>Strešna izpušna kapa za izpuh iz nap, komplet s strešno obrobo, narejena iz pocinkane pločevine barvane po izbiri arhitekta, komplet z drobnim pritrdilnim materialom.</t>
  </si>
  <si>
    <t>REŠETKA - JAŠEK DVIGALA</t>
  </si>
  <si>
    <t>Aluminijasta zračna rešetka z vodoravnimi nepomičnimi lopaticami, za montažo v jašek dvigala.
Komplet z okvirjem in drobnim materialom za vgradnjo v zid.</t>
  </si>
  <si>
    <t>AL-300×300; Aef=0,066 m2 - jašek dvigala</t>
  </si>
  <si>
    <t>REŠETKA - KOTLARNA</t>
  </si>
  <si>
    <t>Zunanja zaščitna aluminijasta zračna rešetka, z mrežico proti insektom, z vodoravnimi nepomičnimi lopaticami, za montažo v vrata kotlarne.
Komplet z okvirjem in drobnim materialom za vgradnjo v vrata.</t>
  </si>
  <si>
    <t>WLA-22 - 400×200; Aef=328 cm2 - VRATA KOTLARNE</t>
  </si>
  <si>
    <t>WLA-22 - 200×250; Aef=232 cm2 - JAŠEK NAD STREHO IN V KOTLARNI</t>
  </si>
  <si>
    <t>Spojni, tesnilni,  nosilni in pritrdilni materiala za kanale, sestoječega iz: varilni material,  nosilne objemke z zateznimi vijaki in gumiranim vložkom (npr: MUPRO), jeleni pocinkani profili (NPU in NPL), jekleni pocinkani perforiran tak, jeklene navojne palice in jekleni vijaki (M8, M10, M12), vložki za vgradnjo v zid ali beton, prirobnicami s tesnilnim in pritrdilnim materialom.</t>
  </si>
  <si>
    <t>PP KANALIZACIJSKA CEV - KONDENZ</t>
  </si>
  <si>
    <t>Odtočna večslojna kanalizacijske cevi iz plipropilena - PP, z čašastim priključkom, po DIN 19560.
Komplet s fazonskimi kosti (kolena, odcepi, ekscentri, razširitvami,…).
Komplet s tesnili in pritrdilnim materialom.
Komplet s podložno nosilno letvico iz pocinkane pločevine, s vezivnim materijalom za na cev - vezice.</t>
  </si>
  <si>
    <t>Ø32</t>
  </si>
  <si>
    <t>SINTETIČNA IZOLACIJA</t>
  </si>
  <si>
    <t>Parozaporna izolacija iz ekspandiranega polimera,  odpornost na ogenj EN 13501: BL-s3, d0, cevaste oblike, difuzijska upornost (mi &gt; 7000), komplet z lepilom in samolepilnimi trakovi. 
Debelina: 10 mm.</t>
  </si>
  <si>
    <t>ST35 (DN 25)</t>
  </si>
  <si>
    <t>PVC Ø25</t>
  </si>
  <si>
    <t>PROTIKOROZIJSKA ZAŠČITA</t>
  </si>
  <si>
    <t>Čiščenje in 2-krat korozijska zaščita nosilnega materiala v zvezi z ventilacijo.</t>
  </si>
  <si>
    <t>PREGLED SISTEMA</t>
  </si>
  <si>
    <t>Nastavitve in meritve klimatizacijskih sistemov v zimskem in letnem času in izdaja poročila.</t>
  </si>
  <si>
    <t>HVAC</t>
  </si>
  <si>
    <t>Funkcionalna shema klimata, v okvirju s steklom in z drobnim materialom za pritrditev na zid.</t>
  </si>
  <si>
    <t>NAČRT PID STROJNE INŠTALACIJE</t>
  </si>
  <si>
    <t>Načrt faze PID za strojne inštalacije vodovoda, ogrevanja, hlajenja in ventilacije.</t>
  </si>
  <si>
    <t>PROJEKTANTSKI NADZOR STROJNE INŠTALACIJE</t>
  </si>
  <si>
    <t>Projektantski nadzor, sodelovanje na operativnih sestankih na objektu, obračunano po posameznem obisku na objektu. Predvideno pet obiskov v času gradnje. Naknadni obiski se obračunajo dodatno.</t>
  </si>
  <si>
    <t>PLIN</t>
  </si>
  <si>
    <t>Popis del in predizmere s predračunom za gradbeno obrtniška dela, elektro in strojne instalacije ter za zunanjo ureditev za Dom upokojencev Vrhnika, Enota Stara Vrhnika</t>
  </si>
  <si>
    <t>SI-42-101</t>
  </si>
  <si>
    <t>ZUNANJI PLINOVOD DO GLAVNE PIPE</t>
  </si>
  <si>
    <t>SI-42-102</t>
  </si>
  <si>
    <t>GRADBENA DELA ZUNANJEGA PLINOVODA</t>
  </si>
  <si>
    <t>SI-42-103</t>
  </si>
  <si>
    <t>ZEMELJSKI PLIN - OBJEKT</t>
  </si>
  <si>
    <t>SI-42-201</t>
  </si>
  <si>
    <t>PLINSKI KOTEL Z DIMNIKOM</t>
  </si>
  <si>
    <t>SI_42-301</t>
  </si>
  <si>
    <t>PROJEKTIRANJE INŠTALACIJA ZEMELJSKEGA PLINA</t>
  </si>
  <si>
    <t>PE CEV - EN 1555</t>
  </si>
  <si>
    <t>Oplaščena polietilenska cev visoke gostote (PE-HD), izdelana po EN 1555, PE 100, SDR 11, za plinsko instalacijo.
Cev dobavljena v kolutu.</t>
  </si>
  <si>
    <t>PIPELIFE</t>
  </si>
  <si>
    <t>PE-HD 32×3,0 (pN 10) - oddušnik zaščitne cevi</t>
  </si>
  <si>
    <t>PE-HD 63×5,8 (pN 10)</t>
  </si>
  <si>
    <t>PE-HD 110×10 (pN 10) - zaščitna cev</t>
  </si>
  <si>
    <t>NAVRTALNO SEDLO Z VENTILOM IN ZAPIRALNIM DROGOM</t>
  </si>
  <si>
    <t>Navrtalno sedlo (DVGW), komplet z elektro-varilnim priključkom, z integriranim rezalnikom in zaporno pipo, komplet s teleskopskim zapiralnim drogom z zaščitno cevjo.
Za priključitev odcepa na obstoječo PE-HD cev pod tlakom.</t>
  </si>
  <si>
    <t>FRIATEC</t>
  </si>
  <si>
    <t>DAV 63 - 63 (pN 10) + EBS (0,6÷0,9)</t>
  </si>
  <si>
    <t>Dolžino zapiralnega droga določiti na objektu!</t>
  </si>
  <si>
    <t>CESTNA KAPA</t>
  </si>
  <si>
    <t>Povozna litoželezna cetna kapa z ohišjem - z oznako za plinsko armaturo.</t>
  </si>
  <si>
    <t>DN 190 - PLIN</t>
  </si>
  <si>
    <t>PE SPOJKA</t>
  </si>
  <si>
    <t>Elektro-varilna spojka za PE-HD cevi (DVGW).</t>
  </si>
  <si>
    <t>MB 32 (pN 10)</t>
  </si>
  <si>
    <t>MB 63 (pN 10)</t>
  </si>
  <si>
    <t>MB 110 (pN 10)</t>
  </si>
  <si>
    <t>PE SPOJNI TESNILNI KOS</t>
  </si>
  <si>
    <t>Spojni reducirni Pe kos za tesnjenje zaščitne cevi (DVGW), komplet s spojnim materijalom.</t>
  </si>
  <si>
    <t>110/63 (pN 10)</t>
  </si>
  <si>
    <t>PE ODCEP</t>
  </si>
  <si>
    <t>Pe odcep za oddušne cevi iz zaščitne cevi, z objemkami in vijačnim materialom (DVGW).</t>
  </si>
  <si>
    <t>SA 110/32 (pN 10)</t>
  </si>
  <si>
    <t>PE KOLENO 90°</t>
  </si>
  <si>
    <t>Koleno 90° PE-HD, z elektro-varilnima priključkoma (DVGW).</t>
  </si>
  <si>
    <t>W90° - 32 (pN 10)</t>
  </si>
  <si>
    <t>PREHODNI KOS PE-JEKLO</t>
  </si>
  <si>
    <t>Prehodni kos PE-HD - jeklo, z elektro-varilnim priključkom (DVGW).</t>
  </si>
  <si>
    <t>USTR 32/DN25 (pN 10)</t>
  </si>
  <si>
    <t>USTR 63/DN50 (pN 10)</t>
  </si>
  <si>
    <t>JEKLENA CEV - SIST EN 10216</t>
  </si>
  <si>
    <t>Nevarjena jeklena cev za tlačne cevovode, EN 10216, protikorozijsko zaščitena.
Komplet s fitingi (kolena, odcepi, redukcije...), ter varilnim materialom.</t>
  </si>
  <si>
    <t>DN 25 (33,7×2,6) - oddušnik zaščitne cevi</t>
  </si>
  <si>
    <t>DEKORODAL TRAK</t>
  </si>
  <si>
    <t>Dekorodal trak za protikorozijsko zaščito oddušne jeklene cevi vodene v zemlji.</t>
  </si>
  <si>
    <t>PLINSKA UVODNICA</t>
  </si>
  <si>
    <t>Plinska uvodnica za omarico na fasadi (DVGW).
Izdelana iz nevarjene jeklene cev za tlačne cevovode, izdelane po SIST EN 10216, protikorozijsko zaščitena.
Z navojnim priključkom. 
Komplet z zaščitno cevjo pritrdilno objemko in drobnim pritrdilnim materialom.</t>
  </si>
  <si>
    <t>RMA</t>
  </si>
  <si>
    <t>KROGELNA PIPA - PLIN N</t>
  </si>
  <si>
    <t>Plinska pipa z dielektričnim kosom (DVGW), z navojnima priključkoma in zaporno ročico. Komplet s spojnim in tesnilnim materialom.</t>
  </si>
  <si>
    <t>DN 50 (pN 4)</t>
  </si>
  <si>
    <t>Plinska krogelna pipa (DVGW) z navojnima priključkoma in zaporno ročico. Začepljena.</t>
  </si>
  <si>
    <t>DN15 (pN 4)</t>
  </si>
  <si>
    <t>INOX OMARICA</t>
  </si>
  <si>
    <t>Omarica za požarno pipo, sestoječe iz: ohišje omarice iz INOX pločevine, ventilirana vratca, tečaji in zapiralni mehanizem s ključavnico na kovanec z ročico za odpiranje, komplet z drobnim pritrdilnim materialom.
Za vgradnjo v zid.
Komplet z napisom GLAVNA PINSKA ZAPORNA PIPA.</t>
  </si>
  <si>
    <t>L×B/H= 800×250/600 mm</t>
  </si>
  <si>
    <t>Čiščenje in 2-krat protikorozijska zaščita cevi in nosilnega materiala v zvezi s plinsko instalacijo.</t>
  </si>
  <si>
    <t>Barvanje oljno barvo, cevi in nosilni materiala v zvezi s plinsko instalacijo.</t>
  </si>
  <si>
    <t>RAL 1021 - rumena</t>
  </si>
  <si>
    <t>NOSILNI IN PRITRDILNI MATERIAL</t>
  </si>
  <si>
    <t>Spojni, tesnilni, nosilni in pritrdilni material za cevi, sestoječ iz: nosilne objemke z vijakom, jekleni profili, jekleni pocinkani perforiran trak, jeklene navojne palice in jekleni vijaki (M8, M10, M12), vložki za vgradnjo v zid ali beton…</t>
  </si>
  <si>
    <t>Nadzor nad izgradnjo plinovoda, s strani pooblaščenega upravljalca plinovoda.</t>
  </si>
  <si>
    <t>Izdelava projektov in pridobitev soglasja upravljalca vodovoda za priključitev na javno plinovodno omrežje.</t>
  </si>
  <si>
    <t>IZPIHOVANJE</t>
  </si>
  <si>
    <t>Polnjenje instalacije z inertnim plinom (N2). Izpihovanje sistema in polnjenje s plinom.</t>
  </si>
  <si>
    <t>REKAPITULACIJA STROJNE INŠTALACIJE MAPA 42</t>
  </si>
  <si>
    <t>Zakoličba obstoječega cevovoda, v prisotnosti upravljalca plinovoda.</t>
  </si>
  <si>
    <t>Sondriranje obstoječega cevovoda, z ročnim izkopom in pod nazorom upravljaca plinovoda.</t>
  </si>
  <si>
    <t>Količenje trase plinovoda po profilu.</t>
  </si>
  <si>
    <t>Postavitev in zavrovanje gradbenih profiolov.</t>
  </si>
  <si>
    <t>Pesek granulacije 4 mm, za izdelavo posteljice v debelini 15 cm in zasipanje instalacije, komplet z utrjevanjem po plasteh.</t>
  </si>
  <si>
    <t>Pesek granulacije 4 mm, za zasipanje cevi do višine 15 cm nad temenom, komplet z utrjevanjem po plasteh.</t>
  </si>
  <si>
    <t>OPOZORILNI TRAK</t>
  </si>
  <si>
    <t>Opozorilnega traka iz umetne mase z napisom ''POZOR PLINOVOD'' z vgrajenim trakom iz nerjavečega jekla.</t>
  </si>
  <si>
    <t>Izdelava podložne armiranobetonske plošče za povozno cestno kapo.</t>
  </si>
  <si>
    <t>OZNAČEVALNA TABLICA</t>
  </si>
  <si>
    <t>Označevalna tablica za plinovod.</t>
  </si>
  <si>
    <t xml:space="preserve">kos </t>
  </si>
  <si>
    <t>NOSILEC TABLICE</t>
  </si>
  <si>
    <t>Nosilni drogo iz vroče cinkanega jeklenega profila. 
Komplet z drobnim pritrdilnim materialom in betonskim podstavkom.</t>
  </si>
  <si>
    <t>L = 2,50 m</t>
  </si>
  <si>
    <t>MEHOVNI PLINOMER</t>
  </si>
  <si>
    <t>Mehovni plinomer (plinski merilnik pretoka), sestoječ iz: navojni prikjuček dovoda, navojni priključek odvoda, ohišje iz pocinkane pločevine, plastičnega merilnega telesa, števec pretoka s temperaturnim korektorjem. 
Komplet z tipsko nosilno konzolo ter s holendri in tesnilnim materialom.
Plinomer mora biti umerjen z izdanim potrdilom.</t>
  </si>
  <si>
    <t>ELSTER</t>
  </si>
  <si>
    <t>BK-G6T</t>
  </si>
  <si>
    <t>pN= 0,5 bar</t>
  </si>
  <si>
    <t xml:space="preserve">V°= 0,06÷10,0 m3N/h  </t>
  </si>
  <si>
    <t>Navojna priključka: DN25</t>
  </si>
  <si>
    <t>L×B/H= 327×163/250 mm</t>
  </si>
  <si>
    <t>KROGELNA PIPA - DVGW N</t>
  </si>
  <si>
    <t>Plinska krogelna pipa (DVGW) z navojnima priključkoma in zaporno ročico. 
Komplet s tesnilnim materialom.</t>
  </si>
  <si>
    <t>MANOMETER - DVGW</t>
  </si>
  <si>
    <t>Plinski manometer z ventilom z razbremenitvijo in navojnim priključkom. 
Komplet s tesnilnim materialom.</t>
  </si>
  <si>
    <t>p= 0÷60 mbar</t>
  </si>
  <si>
    <t>REGULATOR TLAKA</t>
  </si>
  <si>
    <t>Plinski nizkotlačni regulator tlaka (reducirni ventil) z navojnima priključkoma, za montažo na plinomer, z varnostno zapornim ventilom. 
Komplet z tesnilnim materialom.</t>
  </si>
  <si>
    <t>ZR 3/6 S</t>
  </si>
  <si>
    <t>pN= 16 bar</t>
  </si>
  <si>
    <t>p1= 50÷100 mbar</t>
  </si>
  <si>
    <t>p2= 25 mbar</t>
  </si>
  <si>
    <t xml:space="preserve">V°max= 8,0÷12,5 m3/h </t>
  </si>
  <si>
    <t>Navojni priključek: DN25</t>
  </si>
  <si>
    <t>Izhodni tlak vskladiti z zahtevami za dejansko dobavljen kotlel!</t>
  </si>
  <si>
    <t>VARNOSTNI TERMIČNI VENTIL - DVGW N</t>
  </si>
  <si>
    <t>Plinski termični varnostno zaporni ventil (DIN 3586), odpornost 60 min pri 925°C, z notranjim in zunanjim navojem. Komplet s tesnilnim materialom.</t>
  </si>
  <si>
    <t>DUNGS</t>
  </si>
  <si>
    <t>TAS - DN 25 (pN 4)</t>
  </si>
  <si>
    <t>CEV - INOX, 1.4401</t>
  </si>
  <si>
    <t>Cevovodov za plinske sisteme po DVGW-TRGI 2008 in TRF, izdelani iz visoko legiranega avstenitnega nerjavnega jekla Cr-Ni-Mo po DVGW AB GW 541, št. 1.4401 po DIN EN 10088, z vsebnostjo molibdena najmanj 2,2%. Fitingi iz nerjavnega jekla, z tehnologijo hladnega stiskanja in certificiranim sistemom varnosti DVGW. Tesnilni element v fitingu HNBR,  sistemska odobritev DVGW.
Za plin, kurilno olje, dieselsko gorivo…</t>
  </si>
  <si>
    <t>Npr.:</t>
  </si>
  <si>
    <t>VIEGA Sanpress Inox G</t>
  </si>
  <si>
    <t>DN 25 (28×1,2)</t>
  </si>
  <si>
    <t>DN 40 (48,3×2,6) - ovita z dekorodal trakom</t>
  </si>
  <si>
    <t>DN 50 (60,3×2,9)</t>
  </si>
  <si>
    <t xml:space="preserve">Čiščenje in 2-krat antikorozijska zaščita cevi in nosilnega materiala. </t>
  </si>
  <si>
    <t>Tessarol UNI</t>
  </si>
  <si>
    <t>Barvanje z oljno barvo (2-krat) cevi in nosilni materiala.</t>
  </si>
  <si>
    <t>Tlačni preizkus notanje plinske instalacije, skladno z 
DWGV G 459.</t>
  </si>
  <si>
    <t>Plinovod</t>
  </si>
  <si>
    <t>POLNJENJE SISTEMA</t>
  </si>
  <si>
    <t>Polnjenje notranjega plinovoda, komplet z izpihovanjem plinovoda.</t>
  </si>
  <si>
    <t>Plinovod pN 0,1</t>
  </si>
  <si>
    <t>KONDENZACIJSKI PLINSKI KOTEL</t>
  </si>
  <si>
    <t>Kondenzacijski stenski plinski toplovodni kotel: plinsko kurišče z  dovodom zgorevalnega zraka iz prostora, z ventilatorjem za gorilnikom, odvodom dimnih plinov preko lastnega dimnika.
Kotel dosega sezonsko energetsko učinkovitost 92 %, omogoča zvezno modulirano delovanje.
Kotel je sestavljen iz: ohišje, gorilna komora z aluminijastim toplovodnim menjalnikom (dimni plini-voda) spiralne oblike, ionizacijska elektroda, ventilator vleka kotla, plinska proga, krmilna avtomatika in nadzor (delovni termostat,  varnostni termostat, ...), kos za zajem zraka z zaščitno mrežo.
Kotel se dostavi z izjavo o skladnosti s predpisi.</t>
  </si>
  <si>
    <t>BOSCH</t>
  </si>
  <si>
    <t>ZBR 70-3 A</t>
  </si>
  <si>
    <t>Gorivo: Zemeljski plin</t>
  </si>
  <si>
    <t>Q° _n= 14,3÷69,5 kW (t=50/30 °C; G20)</t>
  </si>
  <si>
    <t>izkoristek: 97,4÷107,8 %</t>
  </si>
  <si>
    <t>Ø 100/150 mm</t>
  </si>
  <si>
    <t>P_el = 82+140 W (230 V)</t>
  </si>
  <si>
    <t>LxB/H = 520x465/980 mm</t>
  </si>
  <si>
    <t>m=70 kg</t>
  </si>
  <si>
    <t>ČRPALČNI PRIKLJUČNI KOMPLET</t>
  </si>
  <si>
    <t>KRMILJENJE KOTLA</t>
  </si>
  <si>
    <t>Krmilni sklop za krmiljenje in varovanje kotla in transportne črpalke na sistemu ogrevanja, vodenje temperature ogrevalne vode kotla v odvisnosti od zunanje temperature ter vodenje ogrevanja bojlerja s periodičnim pregrevanjem sanitarne vode, s krmilnikom za montažo na zid, z zidnim nosilcem, s krmilnim modulom za bojler, komplet s tipali:
1× zunanje temperaturno tipalo,
1× temperaturno tipalo predtoka ogrevalnja objekta s potopno tulko
1× temperaturno tipalo bojlerja s potopno tulko.
Serijsko opremljen z vhodom za vodenje 0-10 V ter priključkom z modulom za upravljanje in nadzor preko interneta ali MODBUS TCP/IP.</t>
  </si>
  <si>
    <t xml:space="preserve">Z ožičenjem vse vgrajene krmilne, nadzorne in varnostne komponente, komplet s kabli, spojnim in pritrdilnim materialom - dolžina trase 35 m.
Kontrola povezav, zagon, nastavitev obratovalnih parametrov, preizkusno obratovanje s strani pooblaščenega serviserja, sestava zapisnika.
Šolanje predstavnika investitiroja s sestavo zapisnika. </t>
  </si>
  <si>
    <t>PRIKLJUČNI SET ZA POSAMEZNI KOTEL</t>
  </si>
  <si>
    <t>NEVTRALIZACIJSKA NAPRAVA</t>
  </si>
  <si>
    <t>Naprava za nevtralizacijo kondenzata, je
sestavljena iz plastičnega ohišja, s komoro za granulat za
nevtralizacijo. Uporablja se za sisteme s spodnjim priključkom
na sistem odvajanja za nevtralizirani kondenzat.
Možno je nevtraliziranje kondenzata količine do
800 kW nazivne toplotne moči kotla.</t>
  </si>
  <si>
    <t>1605</t>
  </si>
  <si>
    <t>DIMNIŠKI SKLOP</t>
  </si>
  <si>
    <t>Dimnik za kondenzacijske kotle, iz PP, sestoječ iz:
1× priključek kotla Ø100,
1× vod dimnih plinov Ø100, s kosom z revizijsko odprtino, 
1× koleno 90°, Ø100 za prehod v vertikalo,
dimniška PP tuljava 7 m, Ø100,
1× komplet distančnih kosov za pritrditev PP tuljave Ø100, L=7,0 m, v tuljavo Ø200,
1× izpušna kapa za dimnik,
1× strešna obroba za dimnik,
komplet s spojnim materialom in pritdilnimi konzolami.</t>
  </si>
  <si>
    <t>Izračun dimnika s strani dobavitelja dejansko dobavljenih kotlov.</t>
  </si>
  <si>
    <t>EKSPANZIJSKA POSODA ZAPRTA</t>
  </si>
  <si>
    <t>Zaprta ekspanzijska posoda namenjena za vodo do 120°C, v skladu z DIN4807, izdelana iz korozijsko zaščitenega ohišja iz varjene jeklene pločevine in membrane, polnjena z dušikom, priključkom za tlačne preizkuse ter priključno pipo.</t>
  </si>
  <si>
    <t>NG 24</t>
  </si>
  <si>
    <t>p=1,3 bar</t>
  </si>
  <si>
    <t>p_max= 6,0 bar</t>
  </si>
  <si>
    <t>Krogelna pipa z notranjima navojnima priključkoma in zaporno ročico ter nastavkom za gumi cev.</t>
  </si>
  <si>
    <t>DN 15 (pN16)</t>
  </si>
  <si>
    <t>Spojni, tesnilni, nosilni in pritrdilni material, varilni material, nosilne objemke z zateznimi vijaki in gumiranim vložkom, jekleni profili, pocinkan perforiran trak, navojne palice in vijaki z vložki za vgradnjo v zid ali beton, cevni nosilci z vložki.
Prirobnice 4× DN150, 2×DN80, 2×DN100 z vijačnim materijalom.</t>
  </si>
  <si>
    <t>Načrt faze PID za strojne inštalacije plinovoda.</t>
  </si>
  <si>
    <t>Projektantski nadzor, sodelovanje na operativnih sestankih na objektu, obračunano po posameznem obisku na objektu. Predvidena dva obiska v času gradnje. Naknadni obiski se obračunajo dodatno.</t>
  </si>
  <si>
    <t>DOM UPOKOJENCEV VRHNIKA, ENOTA STARA VRHNIKA</t>
  </si>
  <si>
    <t xml:space="preserve">DATUM:              </t>
  </si>
  <si>
    <t>Popis del in predizmere s predračunom za gradbeno obrtniška dela za zunanjo ureditev za Dom upokojencev Vrhnika, Enota Stara Vrhnika</t>
  </si>
  <si>
    <t>REKAPITULACIJA ELEKTRO INSTALACIJ, POPISA DEL:</t>
  </si>
  <si>
    <t>VODOVOD, OGREVANJE, HLAJENJE IN VENTILACIJA</t>
  </si>
  <si>
    <t>REKAPITULACIJA ZUNANJA UREDITEV</t>
  </si>
  <si>
    <t>DOBAVA IN BETONIRANJE ARMIRANO-BETONSKIH  ZIDOV DEBELINE 20 CM Z BETONOM C 30/37 XC2; Dmax 16, S4, po zahtevah sist en 206-1 in 1026. -VIDEN BETON</t>
  </si>
  <si>
    <t>DOBAVA IN BETONIRANJE ARMIRANO-BETONSKIH  ZIDOV DEBELINE 25 CM Z BETONOM C 30/37 XC2; Dmax 16, S4, po zahtevah sist en 206-1 in 1026. -VIDEN BETON</t>
  </si>
  <si>
    <t>DOBAVA IN BETONIRANJE ARMIRANO-BETONSKIH KONSTRUKCIJ Z BETONOM C 30/37 XC1; Dmax 16, S4, po zahtevah sist en 206-1 in 1026. (PRAVOKOTNI STEBRI PREREZA 25X25 - 40X40 CM) -VIDEN BETON</t>
  </si>
  <si>
    <t>DOBAVA IN BETONIRANJE ARMIRANO-BETONSKIH KONSTRUKCIJ Z BETONOM C 30/37 XC1; Dmax 16, S4, po zahtevah sist en 206-1 in 1026. (OKROGLI STEBRI FI 40 CM ) -VIDEN BETON</t>
  </si>
  <si>
    <t>DOBAVA IN BETONIRANJE ARMIRANO-BETONSKIH KONSTRUKCIJ Z BETONOM C 30/37 XC2; Dmax 16, S4, po zahtevah sist en 206-1 in 1026. (PREKLADE, NOSILCI, HORIZONTALNE ZIDNE VEZI, MASIVNE STROPNE IN RAVNE STREŠNE PLOŠČE DEB. 20 IN 23 CM NAD PRITLIČJEM IN MANSARDO) -VIDEN BETON</t>
  </si>
  <si>
    <t>DOBAVA IN BETONIRANJE ARMIRANO-BETONSKIH KONSTRUKCIJ Z BETONOM C 30/37 XC2; Dmax 16, S4, po zahtevah sist en 206-1 in 1026. (ATIKA DEB. 25 CM na ravni strehi in terasi) -VIDEN BETON</t>
  </si>
  <si>
    <t>DOBAVA IN MONTAŽA TIPSKIH ODDUHOV S PVC PRIROBNICO FI 125 MM ZA IZVEDBO SISTEMSKEGA PREBOJA PREKO PVC KRITINE ZA ODZRAČEVANJE NAKLONSKIH BETONOV</t>
  </si>
  <si>
    <t>3A</t>
  </si>
  <si>
    <t xml:space="preserve">ISTO KOT POSTAVKA 3, LE DOBAVA IN MONTAŽA  NIZKOSTENSKE ZAOKROŽNICE  VIŠ. DO 10 CM </t>
  </si>
  <si>
    <t>5A</t>
  </si>
  <si>
    <t>DOPLAČILO K POSTAVKI 5 ZA IZVEDBO V NAKLONU (POŠEVNI STROP)</t>
  </si>
  <si>
    <r>
      <t xml:space="preserve">DATUM:              </t>
    </r>
    <r>
      <rPr>
        <b/>
        <sz val="10"/>
        <rFont val="Arial"/>
        <family val="2"/>
      </rPr>
      <t xml:space="preserve"> 2022</t>
    </r>
  </si>
  <si>
    <t>DOBAVA IN BETONIRANJE ARMIRANO-BETONSKIH  ZIDOV DEBELINE 15 CM Z BETONOM C 30/37 XC2; Dmax 16, S4, po zahtevah sist en 206-1 in 1026. -VIDEN BETON</t>
  </si>
  <si>
    <t>DOBAVA IN NAPRAVA HORIZONTALNE HIDROIZOLACIJE TLAKA (HHI na prvi sloj toplotne izolacije v debelini 10cm) Z ENOSLOJNIM SAMOLEPILNIM BITUMENSKIM TRAKOM NPR. FRAGMAT TIM IZOSELF P3 PAL S POLNIM VARJENJEM Z 10 CM PREKLOPOM, STANDARD SIST EN 13969 IN SIST 1031.</t>
  </si>
  <si>
    <t>OZNAKA: SO1 - STREŠNO LESENO OKNO TIP GGL MK 8 DIMENZIJ 78/140 CM + ROLO ZA ZATEMNITEV NA NOTRANJI STRANI + ELEKTRIČNO ODPIRANJE KRILA IN ROLETE NA NOTRANJI STRANI STRUKTURA LES, ZASTEKLITEV PO POGOJIH EKO SKLADA.</t>
  </si>
  <si>
    <t>Popis del in predizmere s predračunom za gradbeno obrtniška dela  za  Dom upokojencev Vrhnika, Enota Stara Vrhnika</t>
  </si>
  <si>
    <r>
      <t xml:space="preserve">DOBAVA IN MONTAŽA SCHIEDEL DIMNIKA 1x FI 20 CM S PLAŠČEM (ena vertikala) VSE KOMPLETNO Z VSEMI FAZONSKIMI KOSI IN TIPSKIM OBLOŽNIM ELEMENTOM NAD STREHO (tipski obložni element po izboru projektanta arhitekture) IN TIPSKIM ZAKLJUČKOM DIMNIKA NAD OBLOŽNIM ELEMENTOM (krovna plošča in konusni nastavek, konusni zaključek ...) TER STREŠNO OBROBO DIMNIKA IZ JEKL. POC. BARV. PLOČEVINE (barva strešne obrobe dimnika po izboru projektanta arhitekture). V ENOTNI CENI JE ZAJETI TUDI IZDELAVO OBRIZGA, GROBEGA IN FINEGA OMETA TER IZRAVNAVE Z 2X KITANJEM IN BRUŠENJEM IN OSNOVNI PREMAZ TER 3X SLIKANJE Z BARVO NPR. JUPOL CLASSIC V BARVI PO IZBORU ARHITEKTA (9 m2 - dimnik, ki poteka v pritličju in mansardi). PRI IZVEDBI DIMNIKA JE POTREBNO UPOŠTEVATI TEHNIČNA NAVODILA IN DETAJLE PROIZVAJALCA. </t>
    </r>
    <r>
      <rPr>
        <b/>
        <sz val="9"/>
        <rFont val="Arial"/>
        <family val="2"/>
        <charset val="238"/>
      </rPr>
      <t>Višina dimnika 9,0 m.</t>
    </r>
  </si>
  <si>
    <r>
      <t xml:space="preserve">DOBAVA IN MONTAŽA </t>
    </r>
    <r>
      <rPr>
        <sz val="9"/>
        <rFont val="Arial"/>
        <family val="2"/>
      </rPr>
      <t>PE</t>
    </r>
    <r>
      <rPr>
        <sz val="9"/>
        <rFont val="Arial"/>
        <family val="2"/>
        <charset val="238"/>
      </rPr>
      <t xml:space="preserve"> REVIZIJSKEGA TIPSKEGA JAŠKA IZ DN 600 MM, GLOBINE DO 1,00 M, Z NAPRAVO PRIKLJUČKOV IN BETONSKEGA DNA, PLINOTESNI INOX POKROV VEL. 600/600 MM PRIREJEN ZA VGRADNJO FINALNEGA TLAKA VKLJUČNO Z IZDELAVO AB OKVIRJA.</t>
    </r>
  </si>
  <si>
    <r>
      <t xml:space="preserve">DOBAVA IN MONTAŽA </t>
    </r>
    <r>
      <rPr>
        <sz val="9"/>
        <rFont val="Arial"/>
        <family val="2"/>
      </rPr>
      <t>PE</t>
    </r>
    <r>
      <rPr>
        <sz val="9"/>
        <rFont val="Arial"/>
        <family val="2"/>
        <charset val="238"/>
      </rPr>
      <t xml:space="preserve"> REVIZIJSKEGA JAŠKA IZ BETONSKE CEVI DN 800 MM, GLOBINE DO 1,00 M, Z NAPRAVO PRIKLJUČKOV IN BETONSKEGA DNA, LTŽ POKROV VEL. 600/600 MM 125 KN VKLJUČNO Z IZDELAVO AB OKVIRJA.</t>
    </r>
  </si>
  <si>
    <r>
      <t xml:space="preserve">DOBAVA IN MONTAŽA </t>
    </r>
    <r>
      <rPr>
        <sz val="9"/>
        <rFont val="Arial"/>
        <family val="2"/>
      </rPr>
      <t>PE</t>
    </r>
    <r>
      <rPr>
        <sz val="9"/>
        <rFont val="Arial"/>
        <family val="2"/>
        <charset val="238"/>
      </rPr>
      <t xml:space="preserve"> REVIZIJSKEGA JAŠKA IZ BETONSKE CEVI DN 800 MM, GLOBINE NAD 1,00 DO 2,00 M, Z NAPRAVO PRIKLJUČKOV IN BETONSKEGA DNA, LTŽ POKROV VEL. 600/600 MM 400 KN VKLJUČNO Z IZDELAVO AB OKVIRJA.</t>
    </r>
  </si>
  <si>
    <r>
      <t xml:space="preserve">DOBAVA IN MONTAŽA </t>
    </r>
    <r>
      <rPr>
        <sz val="9"/>
        <rFont val="Arial"/>
        <family val="2"/>
      </rPr>
      <t>PE</t>
    </r>
    <r>
      <rPr>
        <sz val="9"/>
        <rFont val="Arial"/>
        <family val="2"/>
        <charset val="238"/>
      </rPr>
      <t xml:space="preserve"> REVIZIJSKEGA JAŠKA IZ BETONSKE CEVI DN 1000 MM, GLOBINE NAD 1,00 DO 2,00 M, Z NAPRAVO PRIKLJUČKOV IN BETONSKEGA DNA, LTŽ POKROV VEL. 600/600 MM 125 KN VKLJUČNO Z IZDELAVO AB OKVIRJA.</t>
    </r>
  </si>
  <si>
    <r>
      <t xml:space="preserve">DOBAVA IN MONTAŽA </t>
    </r>
    <r>
      <rPr>
        <sz val="9"/>
        <rFont val="Arial"/>
        <family val="2"/>
      </rPr>
      <t>PE</t>
    </r>
    <r>
      <rPr>
        <sz val="9"/>
        <rFont val="Arial"/>
        <family val="2"/>
        <charset val="238"/>
      </rPr>
      <t xml:space="preserve"> REVIZIJSKEGA JAŠKA IZ BETONSKE CEVI DN 1000 MM, GLOBINE NAD 1,00 DO 2,00 M, Z NAPRAVO PRIKLJUČKOV IN BETONSKEGA DNA, LTŽ POKROV VEL. 600/600 MM 400 KN VKLJUČNO Z IZDELAVO AB OKVIRJA.</t>
    </r>
  </si>
  <si>
    <r>
      <t xml:space="preserve">DOBAVA IN MONTAŽA </t>
    </r>
    <r>
      <rPr>
        <sz val="9"/>
        <rFont val="Arial"/>
        <family val="2"/>
      </rPr>
      <t>PE</t>
    </r>
    <r>
      <rPr>
        <sz val="9"/>
        <rFont val="Arial"/>
        <family val="2"/>
        <charset val="238"/>
      </rPr>
      <t xml:space="preserve"> REVIZIJSKEGA JAŠKA IZ BETONSKE CEVI DN 1000 MM, GLOBINE NAD 1,00 DO 2,50 M, Z NAPRAVO PRIKLJUČKOV IN BETONSKEGA DNA, LTŽ POKROV VEL. 600/600 MM 400 KN VKLJUČNO Z IZDELAVO AB OKVIRJA.</t>
    </r>
  </si>
  <si>
    <r>
      <t xml:space="preserve">DOBAVA IN MONTAŽA </t>
    </r>
    <r>
      <rPr>
        <sz val="9"/>
        <rFont val="Arial"/>
        <family val="2"/>
      </rPr>
      <t xml:space="preserve"> PE </t>
    </r>
    <r>
      <rPr>
        <sz val="9"/>
        <rFont val="Arial"/>
        <family val="2"/>
        <charset val="238"/>
      </rPr>
      <t>REVIZIJSKEGA KASKADNEGA JAŠKA IZ BETONSKE CEVI DN 1000 MM, GLOBINE NAD 1,00 DO 2,00 M, Z NAPRAVO PRIKLJUČKOV IN BETONSKEGA DNA, LTŽ POKROV VEL. 600/600 MM 125 KN VKLJUČNO Z IZDELAVO AB OKVIRJA.</t>
    </r>
  </si>
  <si>
    <r>
      <t xml:space="preserve">DOBAVA IN MONTAŽA </t>
    </r>
    <r>
      <rPr>
        <sz val="9"/>
        <rFont val="Arial"/>
        <family val="2"/>
      </rPr>
      <t>PE</t>
    </r>
    <r>
      <rPr>
        <sz val="9"/>
        <rFont val="Arial"/>
        <family val="2"/>
        <charset val="238"/>
      </rPr>
      <t xml:space="preserve"> REVIZIJSKEGA KASKADNEGA JAŠKA IZ BETONSKE CEVI DN 1000 MM, GLOBINE NAD 1,00 DO 2,00 M, Z NAPRAVO PRIKLJUČKOV IN BETONSKEGA DNA, LTŽ POKROV VEL. 600/600 MM 400 KN VKLJUČNO Z IZDELAVO AB OKVIRJA.</t>
    </r>
  </si>
  <si>
    <r>
      <t xml:space="preserve">DOBAVA IN MONTAŽA </t>
    </r>
    <r>
      <rPr>
        <sz val="9"/>
        <rFont val="Arial"/>
        <family val="2"/>
      </rPr>
      <t>PE</t>
    </r>
    <r>
      <rPr>
        <sz val="9"/>
        <rFont val="Arial"/>
        <family val="2"/>
        <charset val="238"/>
      </rPr>
      <t xml:space="preserve">  REVIZIJSKEGA KASKADNEGA JAŠKA IZ BETONSKE CEVI DN 1000 MM, GLOBINE NAD 2,00 DO 2,50 M, Z NAPRAVO PRIKLJUČKOV IN BETONSKEGA DNA, LTŽ POKROV VEL. 600/600 MM 125 KN VKLJUČNO Z IZDELAVO AB OKVIRJA.</t>
    </r>
  </si>
  <si>
    <r>
      <t>DOBAVA IN MONTAŽA</t>
    </r>
    <r>
      <rPr>
        <sz val="9"/>
        <rFont val="Arial"/>
        <family val="2"/>
      </rPr>
      <t xml:space="preserve"> PE</t>
    </r>
    <r>
      <rPr>
        <sz val="9"/>
        <rFont val="Arial"/>
        <family val="2"/>
        <charset val="238"/>
      </rPr>
      <t xml:space="preserve"> REVIZIJSKEGA JAŠKA IZ BETONSKE CEVI DN 800 MM, GLOBINE DO 1,00 M, Z NAPRAVO PRIKLJUČKOV IN BETONSKEGA DNA, LTŽ POKROV VEL. 600/600 MM 125 KN VKLJUČNO Z IZDELAVO AB OKVIRJA.</t>
    </r>
  </si>
  <si>
    <r>
      <t>DOBAVA IN MONTAŽA</t>
    </r>
    <r>
      <rPr>
        <sz val="9"/>
        <rFont val="Arial"/>
        <family val="2"/>
      </rPr>
      <t xml:space="preserve"> PE</t>
    </r>
    <r>
      <rPr>
        <sz val="9"/>
        <rFont val="Arial"/>
        <family val="2"/>
        <charset val="238"/>
      </rPr>
      <t xml:space="preserve"> REVIZIJSKEGA JAŠKA IZ BETONSKE CEVI DN 800 MM, GLOBINE NAD 1,00 DO 2,00 M, Z NAPRAVO PRIKLJUČKOV IN BETONSKEGA DNA, LTŽ POKROV VEL. 600/600 MM 400 KN VKLJUČNO Z IZDELAVO AB OKVIRJA.</t>
    </r>
  </si>
  <si>
    <r>
      <t xml:space="preserve">DOBAVA IN MONTAŽA </t>
    </r>
    <r>
      <rPr>
        <sz val="9"/>
        <rFont val="Arial"/>
        <family val="2"/>
      </rPr>
      <t>PE</t>
    </r>
    <r>
      <rPr>
        <sz val="9"/>
        <rFont val="Arial"/>
        <family val="2"/>
        <charset val="238"/>
      </rPr>
      <t xml:space="preserve"> REVIZIJSKEGA KASKADNEGA JAŠKA IZ BETONSKE CEVI DN 1000 MM, GLOBINE NAD 1,00 DO 2,00 M, Z NAPRAVO PRIKLJUČKOV IN BETONSKEGA DNA, LTŽ POKROV VEL. 600/600 MM 125 KN VKLJUČNO Z IZDELAVO AB OKVIRJA.</t>
    </r>
  </si>
  <si>
    <r>
      <t xml:space="preserve">DOBAVA IN MONTAŽA </t>
    </r>
    <r>
      <rPr>
        <sz val="9"/>
        <rFont val="Arial"/>
        <family val="2"/>
      </rPr>
      <t>PE</t>
    </r>
    <r>
      <rPr>
        <sz val="9"/>
        <rFont val="Arial"/>
        <family val="2"/>
        <charset val="238"/>
      </rPr>
      <t xml:space="preserve"> REVIZIJSKEGA KASKADNEGA JAŠKA IZ BETONSKE CEVI DN 1000 MM, GLOBINE NAD 2,00 DO 2,50 M, Z NAPRAVO PRIKLJUČKOV IN BETONSKEGA DNA, LTŽ POKROV VEL. 600/600 MM 125 KN VKLJUČNO Z IZDELAVO AB OKVIRJA.</t>
    </r>
  </si>
  <si>
    <r>
      <t xml:space="preserve">OZNAKA: BV1 - PVC ENOKRILNA BALKONSKA VRATA S STRANSKO FIKSNO ZASTEKLITVIJO, KALJENO STEKLO, DIMENZIJ 185/228 CM + </t>
    </r>
    <r>
      <rPr>
        <sz val="9"/>
        <rFont val="Arial"/>
        <family val="2"/>
      </rPr>
      <t>ZUNANJE KOVINSKE ŽALUZIJE NA MOTORNI POGON + KOMARNIK</t>
    </r>
    <r>
      <rPr>
        <sz val="9"/>
        <rFont val="Arial"/>
        <family val="2"/>
        <charset val="238"/>
      </rPr>
      <t xml:space="preserve"> + ZGORAJ KASETA ZA ZUNANJE ŽALUZIJE 15cm, SPODAJ PURENIT PLOŠČA, RAL MONTAŽA</t>
    </r>
  </si>
  <si>
    <r>
      <t>OZNAKA: BV2 - PVC ENOKRILNA BALKONSKA VRATA S STRANSKO FIKSNO ZASTEKLITVIJO, KALJENO STEKLO, DIMENZIJ 205/228 CM +</t>
    </r>
    <r>
      <rPr>
        <strike/>
        <sz val="9"/>
        <rFont val="Arial"/>
        <family val="2"/>
      </rPr>
      <t xml:space="preserve"> </t>
    </r>
    <r>
      <rPr>
        <sz val="9"/>
        <rFont val="Arial"/>
        <family val="2"/>
      </rPr>
      <t xml:space="preserve">ZUNANJE KOVINSKE ŽALUZIJE NA MOTORNI POGON + KOMARNIK </t>
    </r>
    <r>
      <rPr>
        <sz val="9"/>
        <rFont val="Arial"/>
        <family val="2"/>
        <charset val="238"/>
      </rPr>
      <t>+ ZGORAJ KASETA ZA ZUNANJE ŽALUZIJE 15cm, PODAJ PURENIT PLOŠČA, RAL MONTAŽA</t>
    </r>
  </si>
  <si>
    <r>
      <t>OZNAKA: BV3 - PVC ENOKRILNA BALKONSKA VRATA S STRANSKO FIKSNO ZASTEKLITVIJO, KALJENO STEKLO, DIMENZIJ 205/200 CM +</t>
    </r>
    <r>
      <rPr>
        <sz val="9"/>
        <rFont val="Arial"/>
        <family val="2"/>
      </rPr>
      <t xml:space="preserve"> ZUNANJE KOVINSKE ŽALUZIJE NA MOTORNI POGON + KOMARNIK</t>
    </r>
    <r>
      <rPr>
        <sz val="9"/>
        <rFont val="Arial"/>
        <family val="2"/>
        <charset val="238"/>
      </rPr>
      <t xml:space="preserve"> + ZGORAJ KASETA ZA ZUNANJE ŽALUZIJE 15cm, PODAJ PURENIT PLOŠČA, RAL MONTAŽA</t>
    </r>
  </si>
  <si>
    <r>
      <t xml:space="preserve">OZNAKA: BV4 - PVC ENOKRILNA BALKONSKA VRATA S STRANSKO FIKSNO ZASTEKLITVIJO, KALJENO STEKLO, DIMENZIJ 185/200 CM + </t>
    </r>
    <r>
      <rPr>
        <sz val="9"/>
        <rFont val="Arial"/>
        <family val="2"/>
      </rPr>
      <t>ZUNANJE KOVINSKE ŽALUZIJE NA MOTORNI POGON</t>
    </r>
    <r>
      <rPr>
        <sz val="9"/>
        <rFont val="Arial"/>
        <family val="2"/>
        <charset val="238"/>
      </rPr>
      <t xml:space="preserve"> + KOMARNIK + ZGORAJ KASETA ZA ZUNANJE ŽALUZIJE, 15cmPODAJ PURENIT PLOŠČA, RAL MONTAŽA</t>
    </r>
  </si>
  <si>
    <r>
      <t xml:space="preserve">OZNAKA: SS1 - ALU S TERMOČLENOM STEKLENA STENA Z ENOKRILNIMI VRATI, TERMOPAN KALJENO STEKLO, DIMENZIJ 809/240 CM, ENOKRILNA VRATA 107/233 CM, </t>
    </r>
    <r>
      <rPr>
        <sz val="9"/>
        <rFont val="Arial"/>
        <family val="2"/>
      </rPr>
      <t>SPODAJ PURENIT PLOŠČA, PANIC KJUKA</t>
    </r>
    <r>
      <rPr>
        <sz val="9"/>
        <rFont val="Arial"/>
        <family val="2"/>
        <charset val="238"/>
      </rPr>
      <t xml:space="preserve"> +</t>
    </r>
    <r>
      <rPr>
        <strike/>
        <sz val="9"/>
        <rFont val="Arial"/>
        <family val="2"/>
        <charset val="238"/>
      </rPr>
      <t xml:space="preserve"> </t>
    </r>
    <r>
      <rPr>
        <sz val="9"/>
        <rFont val="Arial"/>
        <family val="2"/>
      </rPr>
      <t xml:space="preserve">ZUNANJE KOVINSKE ŽALUZIJE NA MOTORNI POGON V 4 POLJIH + ZGORAJ </t>
    </r>
    <r>
      <rPr>
        <sz val="9"/>
        <rFont val="Arial"/>
        <family val="2"/>
        <charset val="238"/>
      </rPr>
      <t>KASETA 15CM ZA ZUNANJE ŽALUZIJE 4X.</t>
    </r>
  </si>
  <si>
    <r>
      <t xml:space="preserve">OZNAKA: SS2 - ALU S TERMOČLENOM STEKLENA STENA Z ENOKRILNIMI VRAT, TERMOPAN KALJENO STEKLO, DIMENZIJ 824/240 CM, ENOKRILNA VRATA 107/233 CM, </t>
    </r>
    <r>
      <rPr>
        <sz val="9"/>
        <rFont val="Arial"/>
        <family val="2"/>
      </rPr>
      <t>SPODAJ PURENIT PLOŠČA, PANIC KJUKA</t>
    </r>
    <r>
      <rPr>
        <sz val="9"/>
        <rFont val="Arial"/>
        <family val="2"/>
        <charset val="238"/>
      </rPr>
      <t xml:space="preserve"> +</t>
    </r>
    <r>
      <rPr>
        <strike/>
        <sz val="9"/>
        <rFont val="Arial"/>
        <family val="2"/>
        <charset val="238"/>
      </rPr>
      <t xml:space="preserve"> </t>
    </r>
    <r>
      <rPr>
        <sz val="9"/>
        <rFont val="Arial"/>
        <family val="2"/>
      </rPr>
      <t>ZUNANJE KOVINSKE ŽALUZIJE NA MOTORNI POGON V 4 POLJIH + ZGORAJ KASETA ZA ZUNANJE ŽALUZIJE 4X.</t>
    </r>
  </si>
  <si>
    <r>
      <t xml:space="preserve">OZNAKA: SS3 - ALU S TERMOČLENOM STEKLENA STENA Z DVOKRILNIMI VRATI, TERMOPAN KALJENO STEKLO, DIMENZIJ 642/240 CM, DVOKRILNA VRATA 214/233 CM, </t>
    </r>
    <r>
      <rPr>
        <sz val="9"/>
        <rFont val="Arial"/>
        <family val="2"/>
      </rPr>
      <t>SPODAJ PURENIT PLOŠČA, PANIC KJUKA</t>
    </r>
    <r>
      <rPr>
        <sz val="9"/>
        <rFont val="Arial"/>
        <family val="2"/>
        <charset val="238"/>
      </rPr>
      <t xml:space="preserve"> + ZUNANJE KOVINSKE ŽALUZIJE NA MOTORNI POGON V 3 POLJIH + ZGORAJ KASETA ZA ZUNANJE ŽALUZIJE 3X.</t>
    </r>
  </si>
  <si>
    <r>
      <t xml:space="preserve">OZNAKA: SS4 - ALU S TERMOČLENOM STEKLENA STENA,TERMOPAN, DELNO KALJENO STEKLO  PREKO DVEH ETAŽ DIMENZIJ 261+241CM, ENOKRILNA VRATA 107/210 CM, </t>
    </r>
    <r>
      <rPr>
        <sz val="9"/>
        <rFont val="Arial"/>
        <family val="2"/>
      </rPr>
      <t>SPODAJ PURENIT PLOŠČA, PANIC KJUKA.</t>
    </r>
  </si>
  <si>
    <r>
      <t xml:space="preserve">OZNAKA: SS5 - ALU S TERMOČLENOM STEKLENA STENA Z ENOKRILNIMI VRAT, TERMOPAN KALJENO STEKLO, DIMENZIJ 789/240 CM, ENOKRILNA VRATA 107/233 CM, </t>
    </r>
    <r>
      <rPr>
        <sz val="9"/>
        <rFont val="Arial"/>
        <family val="2"/>
      </rPr>
      <t>SPODAJ PURENIT PLOŠČAK, PANIC KJUKA</t>
    </r>
    <r>
      <rPr>
        <sz val="9"/>
        <rFont val="Arial"/>
        <family val="2"/>
        <charset val="238"/>
      </rPr>
      <t xml:space="preserve"> + </t>
    </r>
    <r>
      <rPr>
        <sz val="9"/>
        <rFont val="Arial"/>
        <family val="2"/>
      </rPr>
      <t>ZUNANJE KOVINSKE ŽALUZIJE NA MOTORNI POGON V 4 POLJIH 15CM</t>
    </r>
    <r>
      <rPr>
        <sz val="9"/>
        <rFont val="Arial"/>
        <family val="2"/>
        <charset val="238"/>
      </rPr>
      <t xml:space="preserve"> + ZGORAJ KASETA ZA ZUNANJE ŽALUZIJE 4X.</t>
    </r>
  </si>
  <si>
    <r>
      <t xml:space="preserve">OZNAKA: SS6 - ALU S TERMOČLENOM STEKLENA STENA Z ENOKRILNIMI VRATI, TERMOPAN KALJENO STEKLO, DIMENZIJ 819/240 CM, ENOKRILNA VRATA 107/233 CM, </t>
    </r>
    <r>
      <rPr>
        <sz val="9"/>
        <rFont val="Arial"/>
        <family val="2"/>
      </rPr>
      <t>SPODAJ PURENIT PLOŠČA, PANIC KJUKA</t>
    </r>
    <r>
      <rPr>
        <sz val="9"/>
        <rFont val="Arial"/>
        <family val="2"/>
        <charset val="238"/>
      </rPr>
      <t xml:space="preserve"> +</t>
    </r>
    <r>
      <rPr>
        <sz val="9"/>
        <rFont val="Arial"/>
        <family val="2"/>
      </rPr>
      <t xml:space="preserve"> ZUNANJE KOVINSKE ŽALUZIJE NA MOTORNI POGON V 4 POLJIH</t>
    </r>
    <r>
      <rPr>
        <sz val="9"/>
        <rFont val="Arial"/>
        <family val="2"/>
        <charset val="238"/>
      </rPr>
      <t xml:space="preserve"> + ZGORAJ KASETA 15CM ZA ZUNANJE ŽALUZIJE 4X.</t>
    </r>
  </si>
  <si>
    <r>
      <t xml:space="preserve">OZNAKA: SS7 - ALU S TERMOČLENOM STEKLENA STENA DIMENZIJ 642/221 CM, </t>
    </r>
    <r>
      <rPr>
        <sz val="9"/>
        <rFont val="Arial"/>
        <family val="2"/>
      </rPr>
      <t>SPODAJ PURENIT PLOŠČA, PANIC KJUKA</t>
    </r>
    <r>
      <rPr>
        <sz val="9"/>
        <rFont val="Arial"/>
        <family val="2"/>
        <charset val="238"/>
      </rPr>
      <t xml:space="preserve"> + </t>
    </r>
    <r>
      <rPr>
        <sz val="9"/>
        <rFont val="Arial"/>
        <family val="2"/>
      </rPr>
      <t>ZUNANJE KOVINSKE ŽALUZIJE NA MOTORNI POGON V 3 POLJIH</t>
    </r>
    <r>
      <rPr>
        <sz val="9"/>
        <rFont val="Arial"/>
        <family val="2"/>
        <charset val="238"/>
      </rPr>
      <t xml:space="preserve"> + ZGORAJ KASETA ZA ZUNANJE ŽALUZIJE 3X 15CM.</t>
    </r>
  </si>
  <si>
    <r>
      <t>Samostoječa LED svetilka. Dimenzije pribl. 220x100x315 mm.
Montaža: samostoječi količek. Vir svetlobe Mid power Led, CRI≥80. Barva svetlobe 3000K. Optika: prozorno kaljeno steklo, pritrjeno s silikonskim lepilom.</t>
    </r>
    <r>
      <rPr>
        <sz val="9"/>
        <color rgb="FFFF0000"/>
        <rFont val="Arial"/>
        <family val="2"/>
        <charset val="238"/>
      </rPr>
      <t xml:space="preserve"> </t>
    </r>
    <r>
      <rPr>
        <sz val="9"/>
        <rFont val="Arial"/>
        <family val="2"/>
        <charset val="238"/>
      </rPr>
      <t>Ohišje: lit aluminij, prašno barvan obdelan s protikorozijskim slojem. Plošča za pritrditev in sidranje iz nerjavečega jekla. Konektor z zaščito. Napajanje na 220-240V, vgrajen napajalnik 50 / 60Hz. IP zaščita: 65. Svetlobni tok min: 350lm. Moč max: 10W, tako kot Diomede</t>
    </r>
  </si>
  <si>
    <r>
      <t xml:space="preserve">Preklopni sedež za invalide, </t>
    </r>
    <r>
      <rPr>
        <sz val="9"/>
        <rFont val="Arial"/>
        <family val="2"/>
        <charset val="238"/>
      </rPr>
      <t>za montažo na zid pri tuš kadi.
Komplet z drobnim pritrdilnim materialom.</t>
    </r>
  </si>
  <si>
    <r>
      <t>Nelegirana jeklena cev za varenje in vrezovanje, EN 10255, vroče cinkana po EN 10240, z vroče cinkano oblogo</t>
    </r>
    <r>
      <rPr>
        <b/>
        <sz val="9"/>
        <color rgb="FF000000"/>
        <rFont val="Arial"/>
        <family val="2"/>
        <charset val="238"/>
      </rPr>
      <t xml:space="preserve"> kakovosti A1</t>
    </r>
    <r>
      <rPr>
        <sz val="9"/>
        <color rgb="FF000000"/>
        <rFont val="Arial"/>
        <family val="2"/>
        <charset val="238"/>
      </rPr>
      <t>.
Komplet z navojnimi fitingi  (kolena, odcepi, redukcije...), ter tesnilnim materialom.
Ovita z dekorodal trakom - cev vodena od vodomernega jaška do vstopa v toplotno posatjo.</t>
    </r>
  </si>
  <si>
    <r>
      <t>Nelegirana jeklena cev za varenje in vrezovanje, EN 10255, vroče cinkana po EN 10240, z vroče cinkano oblogo</t>
    </r>
    <r>
      <rPr>
        <b/>
        <sz val="9"/>
        <color rgb="FF000000"/>
        <rFont val="Arial"/>
        <family val="2"/>
        <charset val="238"/>
      </rPr>
      <t xml:space="preserve"> kakovosti A1</t>
    </r>
    <r>
      <rPr>
        <sz val="9"/>
        <color rgb="FF000000"/>
        <rFont val="Arial"/>
        <family val="2"/>
        <charset val="238"/>
      </rPr>
      <t>.
Komplet z navojnimi fitingi  (kolena, odcepi, redukcije...), ter tesnilnim materialom.</t>
    </r>
  </si>
  <si>
    <r>
      <rPr>
        <b/>
        <sz val="9"/>
        <color rgb="FF000000"/>
        <rFont val="Arial"/>
        <family val="2"/>
        <charset val="238"/>
      </rPr>
      <t xml:space="preserve">Nestrupeni polipropilen </t>
    </r>
    <r>
      <rPr>
        <sz val="9"/>
        <color rgb="FF000000"/>
        <rFont val="Arial"/>
        <family val="2"/>
        <charset val="238"/>
      </rPr>
      <t>glikol za polnjenje primarnega sistema hladilnega agregata do toplotnega prenosnika objekta in bojlerja ter razvod hlajenja do klimata, za temperaturo zmrzovanja pri -20°C, 35% mešanica.</t>
    </r>
  </si>
  <si>
    <r>
      <t>Vrtanje lukenj Ø65÷135 za potrebe novih razvodov, v AB plošči in zidovih,</t>
    </r>
    <r>
      <rPr>
        <b/>
        <sz val="9"/>
        <color rgb="FF000000"/>
        <rFont val="Arial"/>
        <family val="2"/>
        <charset val="238"/>
      </rPr>
      <t xml:space="preserve"> globina do 60 cm</t>
    </r>
    <r>
      <rPr>
        <sz val="9"/>
        <color theme="1"/>
        <rFont val="Arial"/>
        <family val="2"/>
        <charset val="238"/>
      </rPr>
      <t>, komplet s s čiščenjem.</t>
    </r>
  </si>
  <si>
    <r>
      <t xml:space="preserve">Ventilatorski konvektor za dvocevni sistem - stropni kasetni.
Za vgradnjo v spuščen strop.
Dvo cevni sistem (2 pipe).
Glavni deli:  pocinkano pločevinasto ohišje, vidna spodnja plošča bele barve z zajemo rešetko zraka, vpihovalnimi loputami na vseh štirih straneh z možnostjo zapiranja posamezne lopute, </t>
    </r>
    <r>
      <rPr>
        <b/>
        <sz val="9"/>
        <color rgb="FF000000"/>
        <rFont val="Arial"/>
        <family val="2"/>
        <charset val="238"/>
      </rPr>
      <t>priključkom za dovod svežega zraka z vpihom preko lopute - loputa mora ostati v odprtem položaju tudi ko je konvektor izključen</t>
    </r>
    <r>
      <rPr>
        <sz val="9"/>
        <color theme="1"/>
        <rFont val="Arial"/>
        <family val="2"/>
        <charset val="238"/>
      </rPr>
      <t>, Cu-Zn menjalnik toplote (voda/zrak), odzračevalni ventil, lovilno korito kondenza, črpalka kondenza s povezovalno cevko, trohitrostni  ventilator z elektromotorjem, filter EU2.
Komplet z:
1× tipalo vode, 
1× krmilna avtomatika za priklop zidnega termostata.</t>
    </r>
  </si>
  <si>
    <r>
      <t xml:space="preserve">Prosto stoječi ventilatorski konvektor za vertikalno vgradnjo. 
Dvo cevni sistem (2 pipe).
Glavni deli: maskirno pločevinasto ohišje s čelnim zajemom zraka z rešetko, vpihovalno fiksno rešetko z možnostjo obrnitve rešetke za preusmeritev toka zraka, pločevinasto toplo pocinkano ohišje, Cu-Zn menjalnik toplote (voda/zrak), odzračevalni ventil, lovilno korito kondenza (plastično), trohitrostni  ventilator z elektromotorjem, filter.
Komplet z:
1× tipalo vode, 
1× krmilna avtomatika za priklop zidnega termostata,
1× lovilec kondenza pod ventili,
1× </t>
    </r>
    <r>
      <rPr>
        <b/>
        <sz val="9"/>
        <color rgb="FF000000"/>
        <rFont val="Arial"/>
        <family val="2"/>
        <charset val="238"/>
      </rPr>
      <t>okrasna maska</t>
    </r>
    <r>
      <rPr>
        <sz val="9"/>
        <color theme="1"/>
        <rFont val="Arial"/>
        <family val="2"/>
        <charset val="238"/>
      </rPr>
      <t xml:space="preserve"> za montažo na hrbtišče konvektorja, bele barve
Elektronski krmilnik vgrajen v konvektor, s funkcijami:
- stikalo za vklopa 0-1, 
- trohitrostno stikalo ventilatorja 1-2-3, 
 -temperaturni korektor
- tipalo temperature vode na konvektorju.</t>
    </r>
  </si>
  <si>
    <r>
      <t xml:space="preserve">Vrtanje lukenj Ø65÷135 za potrebe novih razvodov, v AB plošči in zidovih, </t>
    </r>
    <r>
      <rPr>
        <b/>
        <sz val="9"/>
        <color rgb="FF000000"/>
        <rFont val="Arial"/>
        <family val="2"/>
        <charset val="238"/>
      </rPr>
      <t>globina 20÷30 cm</t>
    </r>
    <r>
      <rPr>
        <sz val="9"/>
        <color theme="1"/>
        <rFont val="Arial"/>
        <family val="2"/>
        <charset val="238"/>
      </rPr>
      <t>, komplet s s čiščenjem.</t>
    </r>
  </si>
  <si>
    <r>
      <t xml:space="preserve">Obrobni trak talnega gretja, iz polietilena, s pritrdilnim lepilnim trakom in prekrivno folijo izolacije, </t>
    </r>
    <r>
      <rPr>
        <b/>
        <sz val="9"/>
        <rFont val="Arial"/>
        <family val="2"/>
        <charset val="238"/>
      </rPr>
      <t>debeline 10 mm</t>
    </r>
    <r>
      <rPr>
        <sz val="9"/>
        <rFont val="Arial"/>
        <family val="2"/>
        <charset val="238"/>
      </rPr>
      <t xml:space="preserve">, višine 150 mm. </t>
    </r>
  </si>
  <si>
    <r>
      <t xml:space="preserve">Vrtanje lukenj Ø50÷135 za potrebe novih razvodov, v AB plošči in zidovih, </t>
    </r>
    <r>
      <rPr>
        <b/>
        <sz val="9"/>
        <color rgb="FF000000"/>
        <rFont val="Arial"/>
        <family val="2"/>
        <charset val="238"/>
      </rPr>
      <t>globina do 30 cm</t>
    </r>
    <r>
      <rPr>
        <sz val="9"/>
        <color theme="1"/>
        <rFont val="Arial"/>
        <family val="2"/>
        <charset val="238"/>
      </rPr>
      <t>, komplet s s čiščenjem.</t>
    </r>
  </si>
  <si>
    <r>
      <t xml:space="preserve">Požarna loputa okroglega preseka.
Ohišje iz pocinkane pločevine. 
Požarna obojestranska odpornos </t>
    </r>
    <r>
      <rPr>
        <b/>
        <sz val="9"/>
        <color rgb="FF000000"/>
        <rFont val="Arial"/>
        <family val="2"/>
        <charset val="238"/>
      </rPr>
      <t>EI 90-S</t>
    </r>
    <r>
      <rPr>
        <sz val="9"/>
        <color theme="1"/>
        <rFont val="Arial"/>
        <family val="2"/>
        <charset val="238"/>
      </rPr>
      <t xml:space="preserve"> (s certifikatom), dimotesna - po EN 13501-3, obojestransko odporna (i-o), izdelane v skladu z SIST EN 15650.
Oprema:
- elektromotorni pogon povratno vzmetjo in končnimi stikali (BF 230-T, U= 230 V)
- termično sprožilo z vgrajeno testno tipko, temperatura sprožitve 72 °C
- revizijska odprtina.
Preizkušena po EN 1366-2.
Za vgradnjo v lahke in masivne stene.
Dolžine 400 mm - dolžino se preveri na objektu glede na vgradni zid.
S priključnim kompenzacijskim kosom za vgradnjo med loputo in kanal, komplet z ozemljitveno premostitvijo, izvedba vgradnje po ÖNORM H 6031.</t>
    </r>
  </si>
  <si>
    <r>
      <t xml:space="preserve">Vrtanje lukenj Ø150÷200 za potrebe novih razvodov, v AB plošči in zidovih, </t>
    </r>
    <r>
      <rPr>
        <b/>
        <sz val="9"/>
        <color rgb="FF000000"/>
        <rFont val="Arial"/>
        <family val="2"/>
        <charset val="238"/>
      </rPr>
      <t>globina do 30 cm</t>
    </r>
    <r>
      <rPr>
        <sz val="9"/>
        <color theme="1"/>
        <rFont val="Arial"/>
        <family val="2"/>
        <charset val="238"/>
      </rPr>
      <t>, komplet s s čiščenjem.</t>
    </r>
  </si>
  <si>
    <t>17. Ostalo</t>
  </si>
  <si>
    <t>16. Zunanje NN in TK električne instalacije</t>
  </si>
  <si>
    <t>15. Sestrski klic s sledečo opremo</t>
  </si>
  <si>
    <t>14. Dobava in montaža strelovodne instalacije</t>
  </si>
  <si>
    <t>13. Oprema splošnega ozvočenja</t>
  </si>
  <si>
    <t>12. Sistem avt. odkrivanja in javljanja požara</t>
  </si>
  <si>
    <t>11. Dobava in montaža svetilk s spojnim in pritrdilnim materialom in žarnicami</t>
  </si>
  <si>
    <t>8. Dobava in montaža vodovnega materiala za NN električne instalacije</t>
  </si>
  <si>
    <t xml:space="preserve">7. Dobava in montaža  stikalnega tabloja stikala za odpiranje luči v skupnih prostorih </t>
  </si>
  <si>
    <t>3. Dobava in montaža  podometnega električnega razdelilca ER-nadstropje</t>
  </si>
  <si>
    <t>2. Dobava in montaža  podometnega  električnega razdelilca ER-G +R-pritličje</t>
  </si>
  <si>
    <t>1. Dobava in montaža izdelane priključno, merilne omare s sledečo opremo</t>
  </si>
  <si>
    <t>1. Vsa dela na objektu se morajo izvajati v skladu z načrti ter popisi materiala in del faze PZI.</t>
  </si>
  <si>
    <t>2. Vsi proizvajalci in tipi naprav in elementov v popisu materiala in del so navedeni  "kot na primer  (npr.:)". Oznake naprav služijo kot pomoč pri določitvi tehnične ustreznosti. Vse proizvajalce (tipe) naprav v popisu materiala in del potrdi investitor.</t>
  </si>
  <si>
    <t>3. Pri izdelavi ponudbe morajo biti vse spremembe proizvajalcev (tipov) naprav navedene in jasno označene. Spremembe potrdi investitor ali pooblaščeni nadzor nad izvedbo gradnje.</t>
  </si>
  <si>
    <t>4. Vse naprave in elemente se mora dobaviti z ustreznimi certifikati, atesti, garancijami, navodili za obratovanje in vzdrževanje v slovenskem jeziku.</t>
  </si>
  <si>
    <t>5. Pri vseh napravah in elementih je potrebno upoštevati transportne in vgradne stroške ter stroške zavarovanja in zaščite.</t>
  </si>
  <si>
    <t>6. Pri vseh elementih je potrebno upoštevati spojni, tesnilni in pritrdilnim material.</t>
  </si>
  <si>
    <t>7. Vse naprave in elemente mora vgraditi strokovno usposobljeno osebje, skladno z podrobnimi navodili proizvajalca. Po potrebi naprave vgradi osebje pooblaščeno za montažo.</t>
  </si>
  <si>
    <t>8. Pri vseh sistemih se upošteva ustrezne meritve od pooblaščenih merilcev.</t>
  </si>
  <si>
    <t>9. Pri vseh napravah je potrebno upoštevati stroške zagona, meritve, nastavitev obratovalnih količin in šolanje predstavnika investitorja, s sestavo zapisnikov.</t>
  </si>
  <si>
    <r>
      <t xml:space="preserve">Komplet vsebuje pritrdilne vijake, priključni pipi ogrevanja DN40, manometri, termometri, polnilna pipa, plinska pipa, sifon za kondenz, </t>
    </r>
    <r>
      <rPr>
        <b/>
        <sz val="9"/>
        <color indexed="8"/>
        <rFont val="Arial"/>
        <family val="2"/>
        <charset val="238"/>
      </rPr>
      <t xml:space="preserve">protipovratni ventil </t>
    </r>
    <r>
      <rPr>
        <sz val="9"/>
        <color theme="1"/>
        <rFont val="Arial"/>
        <family val="2"/>
        <charset val="238"/>
      </rPr>
      <t>ogrevanja DN40, priključne pipe in elektronsko obtočno črpalko, varnostno izpustni ventil ogrevanja</t>
    </r>
    <r>
      <rPr>
        <b/>
        <sz val="9"/>
        <color indexed="8"/>
        <rFont val="Arial"/>
        <family val="2"/>
        <charset val="238"/>
      </rPr>
      <t xml:space="preserve"> p=3,0 bar</t>
    </r>
    <r>
      <rPr>
        <sz val="9"/>
        <color indexed="8"/>
        <rFont val="Arial"/>
        <family val="2"/>
        <charset val="238"/>
      </rPr>
      <t>, vse skupaj zaščiteno s trdo izolacijsko peno. Namestitev na spodnji del grelnika, neposredno na priključke. 
Karakteristike črpalčnega seta morajo zagotavljati zadosten pretok preko kotla in kretnice - dobavi se ga v kompletu s kotlom po navodilih proizvajalca dejansko dobavljenega kotla.</t>
    </r>
  </si>
  <si>
    <r>
      <t>Priključni set za kotel, sestavljena iz:
- Jeklene nosilne konstrukcije.
- Hidravlična povezava predtočnega in povratnega voda - jeklene cevi ogrevanja DN65</t>
    </r>
    <r>
      <rPr>
        <sz val="9"/>
        <color indexed="8"/>
        <rFont val="Arial"/>
        <family val="2"/>
        <charset val="238"/>
      </rPr>
      <t>, reverzibilno: desno ali levo.
- Hidravlična kretnica za kotel, z navojnimi priključki, avtomatskim odzračevalnim ventilom, difuziskim kosom za preprečevanje mešanja toka povratka in predtoka.
Toplotna izolacija je iz ekspandiranega polipropilena, odporna proti visokim temperaturam, pritisku in ultravijolični svetlobi.
Komplet s pritrdilnim materijalom.</t>
    </r>
  </si>
  <si>
    <t xml:space="preserve">Datum: </t>
  </si>
  <si>
    <t>marec 2022</t>
  </si>
  <si>
    <t xml:space="preserve">DATUM: MAREC 2022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</si>
</sst>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 #,##0.00\ &quot;€&quot;_-;\-* #,##0.00\ &quot;€&quot;_-;_-* &quot;-&quot;??\ &quot;€&quot;_-;_-@_-"/>
    <numFmt numFmtId="164" formatCode="#,##0.00\ &quot;€&quot;"/>
    <numFmt numFmtId="165" formatCode="#,##0.00_ ;\-#,##0.00\ "/>
    <numFmt numFmtId="166" formatCode="000"/>
    <numFmt numFmtId="167" formatCode="#,##0.0"/>
    <numFmt numFmtId="168" formatCode="_(* #,##0.00_);_(* \(#,##0.00\);_(* &quot;-&quot;??_);_(@_)"/>
    <numFmt numFmtId="169" formatCode="00&quot;.&quot;"/>
    <numFmt numFmtId="170" formatCode="#,##0.00\ _€"/>
    <numFmt numFmtId="171" formatCode="0.0"/>
  </numFmts>
  <fonts count="60">
    <font>
      <sz val="11"/>
      <color theme="1"/>
      <name val="Calibri"/>
      <family val="2"/>
      <charset val="238"/>
      <scheme val="minor"/>
    </font>
    <font>
      <sz val="11"/>
      <color theme="1"/>
      <name val="Calibri"/>
      <family val="2"/>
      <charset val="238"/>
      <scheme val="minor"/>
    </font>
    <font>
      <sz val="12"/>
      <name val="Times New Roman CE"/>
      <family val="1"/>
      <charset val="238"/>
    </font>
    <font>
      <sz val="10"/>
      <name val="Arial"/>
      <family val="2"/>
      <charset val="238"/>
    </font>
    <font>
      <b/>
      <sz val="10"/>
      <name val="Arial"/>
      <family val="2"/>
      <charset val="238"/>
    </font>
    <font>
      <sz val="8"/>
      <name val="Calibri"/>
      <family val="2"/>
      <charset val="238"/>
      <scheme val="minor"/>
    </font>
    <font>
      <sz val="10"/>
      <color rgb="FF0070C0"/>
      <name val="Arial"/>
      <family val="2"/>
      <charset val="238"/>
    </font>
    <font>
      <b/>
      <i/>
      <sz val="10"/>
      <color rgb="FF000000"/>
      <name val="SL Dutch"/>
      <charset val="238"/>
    </font>
    <font>
      <sz val="10"/>
      <name val="Arial"/>
      <family val="2"/>
    </font>
    <font>
      <sz val="11"/>
      <name val="Calibri"/>
      <family val="2"/>
      <charset val="238"/>
      <scheme val="minor"/>
    </font>
    <font>
      <b/>
      <sz val="10"/>
      <name val="Arial"/>
      <family val="2"/>
    </font>
    <font>
      <b/>
      <sz val="10"/>
      <color rgb="FF000000"/>
      <name val="Arial"/>
      <family val="2"/>
    </font>
    <font>
      <sz val="18"/>
      <color theme="3"/>
      <name val="Calibri Light"/>
      <family val="2"/>
      <charset val="238"/>
      <scheme val="major"/>
    </font>
    <font>
      <i/>
      <sz val="11"/>
      <color rgb="FF7F7F7F"/>
      <name val="Calibri"/>
      <family val="2"/>
      <charset val="238"/>
      <scheme val="minor"/>
    </font>
    <font>
      <b/>
      <sz val="11"/>
      <name val="Calibri"/>
      <family val="2"/>
      <charset val="238"/>
    </font>
    <font>
      <sz val="10"/>
      <color theme="1"/>
      <name val="Calibri"/>
      <family val="2"/>
      <charset val="238"/>
    </font>
    <font>
      <sz val="10"/>
      <color rgb="FF000000"/>
      <name val="Calibri"/>
      <family val="2"/>
      <charset val="238"/>
    </font>
    <font>
      <b/>
      <sz val="10"/>
      <color theme="1"/>
      <name val="Calibri"/>
      <family val="2"/>
      <charset val="238"/>
    </font>
    <font>
      <b/>
      <sz val="18"/>
      <color theme="3"/>
      <name val="Calibri Light"/>
      <family val="2"/>
      <charset val="238"/>
      <scheme val="major"/>
    </font>
    <font>
      <sz val="9"/>
      <color theme="1"/>
      <name val="Calibri"/>
      <family val="2"/>
      <charset val="238"/>
    </font>
    <font>
      <sz val="10"/>
      <name val="Times New Roman"/>
      <family val="1"/>
      <charset val="238"/>
    </font>
    <font>
      <sz val="10"/>
      <color indexed="8"/>
      <name val="Calibri"/>
      <family val="2"/>
      <charset val="238"/>
    </font>
    <font>
      <sz val="9"/>
      <color indexed="8"/>
      <name val="Calibri"/>
      <family val="2"/>
      <charset val="238"/>
    </font>
    <font>
      <sz val="10"/>
      <name val="Arial CE"/>
    </font>
    <font>
      <b/>
      <sz val="11"/>
      <name val="Arial"/>
      <family val="2"/>
      <charset val="238"/>
    </font>
    <font>
      <sz val="10"/>
      <name val="Times New Roman CE"/>
      <charset val="238"/>
    </font>
    <font>
      <sz val="10"/>
      <color rgb="FFFF0000"/>
      <name val="Arial"/>
      <family val="2"/>
    </font>
    <font>
      <sz val="11"/>
      <color theme="1"/>
      <name val="Arial"/>
      <family val="2"/>
    </font>
    <font>
      <b/>
      <sz val="11"/>
      <name val="Arial"/>
      <family val="2"/>
    </font>
    <font>
      <sz val="8"/>
      <name val="Arial"/>
      <family val="2"/>
    </font>
    <font>
      <sz val="11"/>
      <color rgb="FFFF0000"/>
      <name val="Arial"/>
      <family val="2"/>
    </font>
    <font>
      <sz val="9"/>
      <name val="Arial"/>
      <family val="2"/>
    </font>
    <font>
      <b/>
      <sz val="9"/>
      <name val="Arial"/>
      <family val="2"/>
    </font>
    <font>
      <sz val="9"/>
      <color rgb="FFFF0000"/>
      <name val="Arial"/>
      <family val="2"/>
    </font>
    <font>
      <sz val="9"/>
      <name val="Arial"/>
      <family val="2"/>
      <charset val="238"/>
    </font>
    <font>
      <sz val="9"/>
      <name val="Calibri"/>
      <family val="2"/>
      <charset val="238"/>
      <scheme val="minor"/>
    </font>
    <font>
      <sz val="9"/>
      <color theme="1"/>
      <name val="Calibri"/>
      <family val="2"/>
      <charset val="238"/>
      <scheme val="minor"/>
    </font>
    <font>
      <sz val="9"/>
      <color rgb="FFFF0000"/>
      <name val="Arial"/>
      <family val="2"/>
      <charset val="238"/>
    </font>
    <font>
      <b/>
      <sz val="9"/>
      <name val="Arial"/>
      <family val="2"/>
      <charset val="238"/>
    </font>
    <font>
      <strike/>
      <sz val="9"/>
      <name val="Arial"/>
      <family val="2"/>
    </font>
    <font>
      <strike/>
      <sz val="9"/>
      <name val="Arial"/>
      <family val="2"/>
      <charset val="238"/>
    </font>
    <font>
      <sz val="9"/>
      <color theme="1"/>
      <name val="Arial"/>
      <family val="2"/>
      <charset val="238"/>
    </font>
    <font>
      <b/>
      <u/>
      <sz val="9"/>
      <name val="Arial"/>
      <family val="2"/>
      <charset val="238"/>
    </font>
    <font>
      <u/>
      <sz val="9"/>
      <name val="Arial"/>
      <family val="2"/>
      <charset val="238"/>
    </font>
    <font>
      <b/>
      <sz val="9"/>
      <color theme="1"/>
      <name val="Arial"/>
      <family val="2"/>
      <charset val="238"/>
    </font>
    <font>
      <b/>
      <sz val="9"/>
      <color theme="1"/>
      <name val="Calibri"/>
      <family val="2"/>
      <charset val="238"/>
      <scheme val="minor"/>
    </font>
    <font>
      <b/>
      <sz val="9"/>
      <name val="Arial CE"/>
      <charset val="238"/>
    </font>
    <font>
      <b/>
      <sz val="9"/>
      <color rgb="FF000000"/>
      <name val="Arial"/>
      <family val="2"/>
      <charset val="238"/>
    </font>
    <font>
      <sz val="9"/>
      <color rgb="FF000000"/>
      <name val="Arial"/>
      <family val="2"/>
      <charset val="238"/>
    </font>
    <font>
      <b/>
      <sz val="9"/>
      <color rgb="FFFF0000"/>
      <name val="Arial"/>
      <family val="2"/>
      <charset val="238"/>
    </font>
    <font>
      <sz val="9"/>
      <color rgb="FF000000"/>
      <name val="Arial"/>
      <family val="2"/>
    </font>
    <font>
      <b/>
      <u/>
      <sz val="9"/>
      <color theme="1"/>
      <name val="Arial"/>
      <family val="2"/>
      <charset val="238"/>
    </font>
    <font>
      <b/>
      <sz val="8"/>
      <color theme="1"/>
      <name val="Arial"/>
      <family val="2"/>
      <charset val="238"/>
    </font>
    <font>
      <b/>
      <sz val="9"/>
      <color theme="3"/>
      <name val="Arial"/>
      <family val="2"/>
      <charset val="238"/>
    </font>
    <font>
      <sz val="9"/>
      <color theme="3"/>
      <name val="Arial"/>
      <family val="2"/>
      <charset val="238"/>
    </font>
    <font>
      <sz val="9"/>
      <color indexed="8"/>
      <name val="Arial"/>
      <family val="2"/>
      <charset val="238"/>
    </font>
    <font>
      <b/>
      <sz val="9"/>
      <color indexed="8"/>
      <name val="Arial"/>
      <family val="2"/>
      <charset val="238"/>
    </font>
    <font>
      <b/>
      <sz val="8"/>
      <color rgb="FF000000"/>
      <name val="Arial"/>
      <family val="2"/>
      <charset val="238"/>
    </font>
    <font>
      <sz val="9"/>
      <color rgb="FF0070C0"/>
      <name val="Arial"/>
      <family val="2"/>
      <charset val="238"/>
    </font>
    <font>
      <b/>
      <sz val="9"/>
      <color rgb="FF0070C0"/>
      <name val="Arial"/>
      <family val="2"/>
      <charset val="238"/>
    </font>
  </fonts>
  <fills count="19">
    <fill>
      <patternFill patternType="none"/>
    </fill>
    <fill>
      <patternFill patternType="gray125"/>
    </fill>
    <fill>
      <patternFill patternType="solid">
        <fgColor theme="0"/>
        <bgColor rgb="FF000000"/>
      </patternFill>
    </fill>
    <fill>
      <patternFill patternType="solid">
        <fgColor theme="0"/>
        <bgColor indexed="64"/>
      </patternFill>
    </fill>
    <fill>
      <patternFill patternType="solid">
        <fgColor theme="5" tint="0.79998168889431442"/>
        <bgColor indexed="64"/>
      </patternFill>
    </fill>
    <fill>
      <patternFill patternType="solid">
        <fgColor rgb="FFFFFFFF"/>
        <bgColor rgb="FF000000"/>
      </patternFill>
    </fill>
    <fill>
      <patternFill patternType="solid">
        <fgColor theme="5" tint="0.79998168889431442"/>
        <bgColor rgb="FF000000"/>
      </patternFill>
    </fill>
    <fill>
      <patternFill patternType="solid">
        <fgColor rgb="FFD8E4BC"/>
        <bgColor rgb="FF000000"/>
      </patternFill>
    </fill>
    <fill>
      <patternFill patternType="solid">
        <fgColor rgb="FFEBF1DE"/>
        <bgColor rgb="FF000000"/>
      </patternFill>
    </fill>
    <fill>
      <patternFill patternType="solid">
        <fgColor theme="7" tint="0.59999389629810485"/>
        <bgColor rgb="FF000000"/>
      </patternFill>
    </fill>
    <fill>
      <patternFill patternType="solid">
        <fgColor theme="7" tint="0.59999389629810485"/>
        <bgColor indexed="64"/>
      </patternFill>
    </fill>
    <fill>
      <patternFill patternType="solid">
        <fgColor rgb="FFC0C0C0"/>
        <bgColor rgb="FF000000"/>
      </patternFill>
    </fill>
    <fill>
      <patternFill patternType="solid">
        <fgColor rgb="FFD8E4BC"/>
        <bgColor indexed="64"/>
      </patternFill>
    </fill>
    <fill>
      <patternFill patternType="solid">
        <fgColor rgb="FFDCE6F1"/>
        <bgColor rgb="FF000000"/>
      </patternFill>
    </fill>
    <fill>
      <patternFill patternType="solid">
        <fgColor rgb="FFFFFF00"/>
        <bgColor indexed="64"/>
      </patternFill>
    </fill>
    <fill>
      <patternFill patternType="solid">
        <fgColor theme="4" tint="0.79998168889431442"/>
        <bgColor indexed="64"/>
      </patternFill>
    </fill>
    <fill>
      <patternFill patternType="solid">
        <fgColor theme="8" tint="0.79998168889431442"/>
        <bgColor rgb="FF000000"/>
      </patternFill>
    </fill>
    <fill>
      <patternFill patternType="solid">
        <fgColor rgb="FFCCCCFF"/>
        <bgColor rgb="FFC0C0C0"/>
      </patternFill>
    </fill>
    <fill>
      <patternFill patternType="solid">
        <fgColor rgb="FFC5D9F1"/>
        <bgColor rgb="FFC0C0C0"/>
      </patternFill>
    </fill>
  </fills>
  <borders count="66">
    <border>
      <left/>
      <right/>
      <top/>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indexed="64"/>
      </left>
      <right style="thin">
        <color rgb="FF000000"/>
      </right>
      <top style="thin">
        <color rgb="FF000000"/>
      </top>
      <bottom style="thin">
        <color indexed="64"/>
      </bottom>
      <diagonal/>
    </border>
    <border>
      <left/>
      <right/>
      <top style="thin">
        <color rgb="FF000000"/>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right style="thin">
        <color rgb="FF000000"/>
      </right>
      <top style="thin">
        <color rgb="FF000000"/>
      </top>
      <bottom style="medium">
        <color indexed="64"/>
      </bottom>
      <diagonal/>
    </border>
    <border>
      <left/>
      <right/>
      <top style="thin">
        <color rgb="FF000000"/>
      </top>
      <bottom style="medium">
        <color indexed="64"/>
      </bottom>
      <diagonal/>
    </border>
    <border>
      <left/>
      <right style="thin">
        <color rgb="FF000000"/>
      </right>
      <top/>
      <bottom style="thin">
        <color rgb="FF000000"/>
      </bottom>
      <diagonal/>
    </border>
    <border>
      <left/>
      <right/>
      <top/>
      <bottom style="thin">
        <color rgb="FF000000"/>
      </bottom>
      <diagonal/>
    </border>
    <border>
      <left/>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rgb="FF000000"/>
      </right>
      <top style="medium">
        <color indexed="64"/>
      </top>
      <bottom style="thin">
        <color indexed="64"/>
      </bottom>
      <diagonal/>
    </border>
    <border>
      <left/>
      <right/>
      <top style="medium">
        <color indexed="64"/>
      </top>
      <bottom style="thin">
        <color indexed="64"/>
      </bottom>
      <diagonal/>
    </border>
    <border>
      <left style="thin">
        <color indexed="64"/>
      </left>
      <right style="thin">
        <color rgb="FF000000"/>
      </right>
      <top style="thin">
        <color rgb="FF000000"/>
      </top>
      <bottom style="medium">
        <color indexed="64"/>
      </bottom>
      <diagonal/>
    </border>
    <border>
      <left style="thin">
        <color rgb="FF000000"/>
      </left>
      <right style="thin">
        <color indexed="64"/>
      </right>
      <top style="thin">
        <color rgb="FF000000"/>
      </top>
      <bottom style="thin">
        <color rgb="FF00000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double">
        <color indexed="64"/>
      </bottom>
      <diagonal/>
    </border>
    <border>
      <left/>
      <right/>
      <top/>
      <bottom style="double">
        <color indexed="64"/>
      </bottom>
      <diagonal/>
    </border>
    <border>
      <left/>
      <right style="medium">
        <color indexed="64"/>
      </right>
      <top/>
      <bottom style="double">
        <color indexed="64"/>
      </bottom>
      <diagonal/>
    </border>
    <border>
      <left/>
      <right style="thin">
        <color rgb="FF000000"/>
      </right>
      <top style="thin">
        <color rgb="FF000000"/>
      </top>
      <bottom/>
      <diagonal/>
    </border>
    <border>
      <left/>
      <right/>
      <top style="thin">
        <color rgb="FF000000"/>
      </top>
      <bottom/>
      <diagonal/>
    </border>
    <border>
      <left style="thin">
        <color indexed="64"/>
      </left>
      <right style="thin">
        <color indexed="64"/>
      </right>
      <top/>
      <bottom style="medium">
        <color indexed="64"/>
      </bottom>
      <diagonal/>
    </border>
    <border>
      <left/>
      <right style="thin">
        <color rgb="FF000000"/>
      </right>
      <top/>
      <bottom style="medium">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rgb="FF000000"/>
      </bottom>
      <diagonal/>
    </border>
    <border>
      <left/>
      <right/>
      <top style="medium">
        <color indexed="64"/>
      </top>
      <bottom style="medium">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double">
        <color indexed="64"/>
      </top>
      <bottom style="thin">
        <color indexed="64"/>
      </bottom>
      <diagonal/>
    </border>
    <border>
      <left style="medium">
        <color indexed="64"/>
      </left>
      <right/>
      <top style="double">
        <color indexed="64"/>
      </top>
      <bottom style="thin">
        <color indexed="64"/>
      </bottom>
      <diagonal/>
    </border>
    <border>
      <left/>
      <right style="medium">
        <color indexed="64"/>
      </right>
      <top style="double">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style="double">
        <color indexed="64"/>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26">
    <xf numFmtId="0" fontId="0" fillId="0" borderId="0"/>
    <xf numFmtId="44" fontId="1" fillId="0" borderId="0" applyFont="0" applyFill="0" applyBorder="0" applyAlignment="0" applyProtection="0"/>
    <xf numFmtId="0" fontId="2" fillId="0" borderId="0"/>
    <xf numFmtId="44" fontId="3" fillId="0" borderId="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4" fontId="15" fillId="0" borderId="0">
      <alignment horizontal="right" vertical="top" wrapText="1"/>
    </xf>
    <xf numFmtId="4" fontId="17" fillId="0" borderId="0">
      <alignment horizontal="left" vertical="top"/>
    </xf>
    <xf numFmtId="0" fontId="18" fillId="0" borderId="0" applyNumberFormat="0" applyFill="0" applyBorder="0" applyAlignment="0" applyProtection="0"/>
    <xf numFmtId="4" fontId="19" fillId="0" borderId="0">
      <alignment horizontal="right" vertical="top"/>
    </xf>
    <xf numFmtId="0" fontId="20" fillId="0" borderId="0"/>
    <xf numFmtId="4" fontId="21" fillId="0" borderId="0">
      <alignment horizontal="right" vertical="top" wrapText="1"/>
    </xf>
    <xf numFmtId="4" fontId="22" fillId="0" borderId="0">
      <alignment horizontal="right" vertical="top"/>
    </xf>
    <xf numFmtId="168" fontId="23" fillId="0" borderId="0" applyFont="0" applyFill="0" applyBorder="0" applyAlignment="0" applyProtection="0"/>
    <xf numFmtId="4" fontId="15" fillId="0" borderId="0">
      <alignment horizontal="right" vertical="top" wrapText="1"/>
    </xf>
    <xf numFmtId="4" fontId="19" fillId="0" borderId="0">
      <alignment horizontal="right" vertical="top"/>
    </xf>
    <xf numFmtId="0" fontId="20" fillId="0" borderId="0"/>
    <xf numFmtId="4" fontId="15" fillId="0" borderId="0">
      <alignment horizontal="right" vertical="top" wrapText="1"/>
    </xf>
    <xf numFmtId="4" fontId="15" fillId="0" borderId="0">
      <alignment horizontal="left" vertical="top" wrapText="1"/>
    </xf>
    <xf numFmtId="4" fontId="19" fillId="0" borderId="0">
      <alignment horizontal="right" vertical="top"/>
    </xf>
    <xf numFmtId="0" fontId="20" fillId="0" borderId="0"/>
    <xf numFmtId="0" fontId="25" fillId="0" borderId="0"/>
    <xf numFmtId="4" fontId="14" fillId="17" borderId="0" applyBorder="0" applyProtection="0">
      <alignment horizontal="left" vertical="top"/>
    </xf>
    <xf numFmtId="4" fontId="16" fillId="0" borderId="0">
      <alignment horizontal="left" vertical="top" wrapText="1"/>
    </xf>
    <xf numFmtId="4" fontId="15" fillId="0" borderId="0">
      <alignment horizontal="left" vertical="top" wrapText="1"/>
    </xf>
    <xf numFmtId="0" fontId="20" fillId="0" borderId="0"/>
  </cellStyleXfs>
  <cellXfs count="1203">
    <xf numFmtId="0" fontId="0" fillId="0" borderId="0" xfId="0"/>
    <xf numFmtId="0" fontId="3" fillId="7" borderId="1" xfId="0" applyFont="1" applyFill="1" applyBorder="1" applyAlignment="1">
      <alignment vertical="top" wrapText="1"/>
    </xf>
    <xf numFmtId="0" fontId="3" fillId="7" borderId="1" xfId="0" applyFont="1" applyFill="1" applyBorder="1" applyAlignment="1">
      <alignment horizontal="center" vertical="top" wrapText="1"/>
    </xf>
    <xf numFmtId="0" fontId="3" fillId="7" borderId="39" xfId="0" applyFont="1" applyFill="1" applyBorder="1" applyAlignment="1">
      <alignment vertical="top" wrapText="1"/>
    </xf>
    <xf numFmtId="0" fontId="3" fillId="7" borderId="6" xfId="0" applyFont="1" applyFill="1" applyBorder="1" applyAlignment="1">
      <alignment vertical="top" wrapText="1"/>
    </xf>
    <xf numFmtId="0" fontId="4" fillId="7" borderId="1" xfId="0" applyFont="1" applyFill="1" applyBorder="1" applyAlignment="1">
      <alignment horizontal="right" vertical="top" wrapText="1"/>
    </xf>
    <xf numFmtId="0" fontId="4" fillId="7" borderId="1" xfId="0" applyFont="1" applyFill="1" applyBorder="1" applyAlignment="1">
      <alignment vertical="top" wrapText="1"/>
    </xf>
    <xf numFmtId="0" fontId="4" fillId="7" borderId="6" xfId="0" applyFont="1" applyFill="1" applyBorder="1" applyAlignment="1">
      <alignment horizontal="right" vertical="top" wrapText="1"/>
    </xf>
    <xf numFmtId="0" fontId="4" fillId="0" borderId="0" xfId="0" applyFont="1" applyAlignment="1">
      <alignment horizontal="right" vertical="top" wrapText="1"/>
    </xf>
    <xf numFmtId="0" fontId="4" fillId="0" borderId="1" xfId="0" applyFont="1" applyBorder="1" applyAlignment="1">
      <alignment horizontal="right" vertical="top" wrapText="1"/>
    </xf>
    <xf numFmtId="0" fontId="3" fillId="7" borderId="1" xfId="0" applyFont="1" applyFill="1" applyBorder="1" applyAlignment="1">
      <alignment horizontal="right" vertical="top" wrapText="1"/>
    </xf>
    <xf numFmtId="0" fontId="4" fillId="7" borderId="39" xfId="0" applyFont="1" applyFill="1" applyBorder="1" applyAlignment="1">
      <alignment horizontal="right" vertical="top" wrapText="1"/>
    </xf>
    <xf numFmtId="0" fontId="3" fillId="7" borderId="39" xfId="0" applyFont="1" applyFill="1" applyBorder="1" applyAlignment="1">
      <alignment horizontal="right" vertical="top" wrapText="1"/>
    </xf>
    <xf numFmtId="0" fontId="3" fillId="0" borderId="0" xfId="0" applyFont="1" applyAlignment="1">
      <alignment vertical="top" wrapText="1"/>
    </xf>
    <xf numFmtId="0" fontId="3" fillId="7" borderId="7" xfId="0" applyFont="1" applyFill="1" applyBorder="1" applyAlignment="1">
      <alignment vertical="top" wrapText="1"/>
    </xf>
    <xf numFmtId="0" fontId="3" fillId="7" borderId="20" xfId="0" applyFont="1" applyFill="1" applyBorder="1" applyAlignment="1">
      <alignment vertical="top" wrapText="1"/>
    </xf>
    <xf numFmtId="49" fontId="8" fillId="8" borderId="30" xfId="0" applyNumberFormat="1" applyFont="1" applyFill="1" applyBorder="1" applyAlignment="1">
      <alignment horizontal="right"/>
    </xf>
    <xf numFmtId="4" fontId="8" fillId="8" borderId="30" xfId="0" applyNumberFormat="1" applyFont="1" applyFill="1" applyBorder="1"/>
    <xf numFmtId="49" fontId="8" fillId="8" borderId="43" xfId="0" applyNumberFormat="1" applyFont="1" applyFill="1" applyBorder="1" applyAlignment="1">
      <alignment horizontal="right"/>
    </xf>
    <xf numFmtId="4" fontId="8" fillId="8" borderId="43" xfId="0" applyNumberFormat="1" applyFont="1" applyFill="1" applyBorder="1"/>
    <xf numFmtId="49" fontId="10" fillId="7" borderId="44" xfId="0" applyNumberFormat="1" applyFont="1" applyFill="1" applyBorder="1" applyAlignment="1">
      <alignment horizontal="right"/>
    </xf>
    <xf numFmtId="4" fontId="10" fillId="7" borderId="44" xfId="0" applyNumberFormat="1" applyFont="1" applyFill="1" applyBorder="1"/>
    <xf numFmtId="49" fontId="8" fillId="8" borderId="22" xfId="0" applyNumberFormat="1" applyFont="1" applyFill="1" applyBorder="1" applyAlignment="1">
      <alignment horizontal="right"/>
    </xf>
    <xf numFmtId="4" fontId="8" fillId="8" borderId="22" xfId="0" applyNumberFormat="1" applyFont="1" applyFill="1" applyBorder="1"/>
    <xf numFmtId="49" fontId="8" fillId="8" borderId="0" xfId="0" applyNumberFormat="1" applyFont="1" applyFill="1" applyBorder="1" applyAlignment="1">
      <alignment horizontal="right"/>
    </xf>
    <xf numFmtId="4" fontId="8" fillId="8" borderId="0" xfId="0" applyNumberFormat="1" applyFont="1" applyFill="1" applyBorder="1"/>
    <xf numFmtId="4" fontId="8" fillId="8" borderId="25" xfId="0" applyNumberFormat="1" applyFont="1" applyFill="1" applyBorder="1"/>
    <xf numFmtId="4" fontId="10" fillId="7" borderId="51" xfId="0" applyNumberFormat="1" applyFont="1" applyFill="1" applyBorder="1"/>
    <xf numFmtId="0" fontId="11" fillId="11" borderId="52" xfId="0" applyFont="1" applyFill="1" applyBorder="1" applyAlignment="1">
      <alignment horizontal="left" vertical="top" wrapText="1"/>
    </xf>
    <xf numFmtId="0" fontId="8" fillId="0" borderId="53" xfId="0" applyFont="1" applyBorder="1" applyAlignment="1">
      <alignment horizontal="left" vertical="top" wrapText="1"/>
    </xf>
    <xf numFmtId="0" fontId="8" fillId="0" borderId="54" xfId="0" applyFont="1" applyBorder="1" applyAlignment="1">
      <alignment horizontal="left" vertical="top" wrapText="1"/>
    </xf>
    <xf numFmtId="0" fontId="3" fillId="7" borderId="24" xfId="0" applyFont="1" applyFill="1" applyBorder="1" applyAlignment="1">
      <alignment horizontal="right" vertical="top" wrapText="1"/>
    </xf>
    <xf numFmtId="0" fontId="4" fillId="7" borderId="24" xfId="0" applyFont="1" applyFill="1" applyBorder="1" applyAlignment="1">
      <alignment horizontal="right" vertical="top" wrapText="1"/>
    </xf>
    <xf numFmtId="0" fontId="3" fillId="7" borderId="24" xfId="0" applyFont="1" applyFill="1" applyBorder="1" applyAlignment="1">
      <alignment vertical="top" wrapText="1"/>
    </xf>
    <xf numFmtId="0" fontId="3" fillId="7" borderId="21" xfId="0" applyFont="1" applyFill="1" applyBorder="1" applyAlignment="1">
      <alignment horizontal="right" vertical="top" wrapText="1"/>
    </xf>
    <xf numFmtId="0" fontId="3" fillId="7" borderId="26" xfId="0" applyFont="1" applyFill="1" applyBorder="1" applyAlignment="1">
      <alignment vertical="top" wrapText="1"/>
    </xf>
    <xf numFmtId="0" fontId="3" fillId="5" borderId="0" xfId="0" applyFont="1" applyFill="1" applyAlignment="1">
      <alignment vertical="top" wrapText="1"/>
    </xf>
    <xf numFmtId="0" fontId="3" fillId="12" borderId="1" xfId="0" applyFont="1" applyFill="1" applyBorder="1" applyAlignment="1" applyProtection="1">
      <alignment vertical="top" wrapText="1"/>
    </xf>
    <xf numFmtId="0" fontId="4" fillId="12" borderId="1" xfId="0" applyFont="1" applyFill="1" applyBorder="1" applyAlignment="1">
      <alignment vertical="top" wrapText="1"/>
    </xf>
    <xf numFmtId="0" fontId="4" fillId="12" borderId="1" xfId="0" applyFont="1" applyFill="1" applyBorder="1" applyAlignment="1" applyProtection="1">
      <alignment vertical="top" wrapText="1"/>
    </xf>
    <xf numFmtId="0" fontId="4" fillId="12" borderId="0" xfId="0" applyFont="1" applyFill="1" applyAlignment="1">
      <alignment vertical="top" wrapText="1"/>
    </xf>
    <xf numFmtId="0" fontId="3" fillId="7" borderId="18" xfId="0" applyFont="1" applyFill="1" applyBorder="1" applyAlignment="1">
      <alignment vertical="top" wrapText="1"/>
    </xf>
    <xf numFmtId="0" fontId="0" fillId="0" borderId="0" xfId="0" applyAlignment="1">
      <alignment wrapText="1"/>
    </xf>
    <xf numFmtId="49" fontId="3" fillId="0" borderId="0" xfId="0" applyNumberFormat="1" applyFont="1" applyAlignment="1">
      <alignment horizontal="right" wrapText="1"/>
    </xf>
    <xf numFmtId="4" fontId="3" fillId="0" borderId="0" xfId="0" applyNumberFormat="1" applyFont="1" applyAlignment="1">
      <alignment wrapText="1"/>
    </xf>
    <xf numFmtId="0" fontId="9" fillId="0" borderId="0" xfId="0" applyFont="1" applyAlignment="1">
      <alignment wrapText="1"/>
    </xf>
    <xf numFmtId="0" fontId="3" fillId="0" borderId="0" xfId="0" applyFont="1" applyAlignment="1">
      <alignment wrapText="1"/>
    </xf>
    <xf numFmtId="0" fontId="3" fillId="0" borderId="0" xfId="0" applyFont="1" applyAlignment="1">
      <alignment horizontal="right" wrapText="1"/>
    </xf>
    <xf numFmtId="49" fontId="3" fillId="7" borderId="21" xfId="0" applyNumberFormat="1" applyFont="1" applyFill="1" applyBorder="1" applyAlignment="1">
      <alignment horizontal="right" wrapText="1"/>
    </xf>
    <xf numFmtId="4" fontId="3" fillId="7" borderId="24" xfId="0" applyNumberFormat="1" applyFont="1" applyFill="1" applyBorder="1" applyAlignment="1">
      <alignment wrapText="1"/>
    </xf>
    <xf numFmtId="0" fontId="3" fillId="7" borderId="26" xfId="0" applyFont="1" applyFill="1" applyBorder="1" applyAlignment="1">
      <alignment wrapText="1"/>
    </xf>
    <xf numFmtId="49" fontId="3" fillId="7" borderId="6" xfId="0" applyNumberFormat="1" applyFont="1" applyFill="1" applyBorder="1" applyAlignment="1">
      <alignment horizontal="right" wrapText="1"/>
    </xf>
    <xf numFmtId="4" fontId="3" fillId="7" borderId="6" xfId="0" applyNumberFormat="1" applyFont="1" applyFill="1" applyBorder="1" applyAlignment="1">
      <alignment wrapText="1"/>
    </xf>
    <xf numFmtId="0" fontId="4" fillId="7" borderId="1" xfId="0" applyFont="1" applyFill="1" applyBorder="1" applyAlignment="1">
      <alignment horizontal="right" wrapText="1"/>
    </xf>
    <xf numFmtId="0" fontId="4" fillId="12" borderId="1" xfId="0" applyFont="1" applyFill="1" applyBorder="1" applyAlignment="1" applyProtection="1">
      <alignment horizontal="right" wrapText="1"/>
    </xf>
    <xf numFmtId="0" fontId="3" fillId="7" borderId="6" xfId="0" applyFont="1" applyFill="1" applyBorder="1" applyAlignment="1">
      <alignment horizontal="right" wrapText="1"/>
    </xf>
    <xf numFmtId="0" fontId="0" fillId="0" borderId="0" xfId="0" applyFill="1" applyAlignment="1">
      <alignment wrapText="1"/>
    </xf>
    <xf numFmtId="0" fontId="6" fillId="0" borderId="0" xfId="0" applyFont="1" applyFill="1" applyAlignment="1">
      <alignment wrapText="1"/>
    </xf>
    <xf numFmtId="4" fontId="6" fillId="0" borderId="0" xfId="0" applyNumberFormat="1" applyFont="1" applyFill="1" applyAlignment="1">
      <alignment wrapText="1"/>
    </xf>
    <xf numFmtId="0" fontId="3" fillId="0" borderId="0" xfId="0" applyFont="1" applyFill="1" applyAlignment="1">
      <alignment wrapText="1"/>
    </xf>
    <xf numFmtId="4" fontId="3" fillId="0" borderId="0" xfId="0" applyNumberFormat="1" applyFont="1" applyFill="1" applyAlignment="1">
      <alignment wrapText="1"/>
    </xf>
    <xf numFmtId="49" fontId="3" fillId="0" borderId="6" xfId="0" applyNumberFormat="1" applyFont="1" applyFill="1" applyBorder="1" applyAlignment="1">
      <alignment horizontal="right" wrapText="1"/>
    </xf>
    <xf numFmtId="0" fontId="8" fillId="0" borderId="0" xfId="0" applyFont="1" applyProtection="1">
      <protection locked="0"/>
    </xf>
    <xf numFmtId="49" fontId="8" fillId="0" borderId="0" xfId="0" applyNumberFormat="1" applyFont="1" applyAlignment="1">
      <alignment horizontal="right"/>
    </xf>
    <xf numFmtId="4" fontId="8" fillId="0" borderId="0" xfId="0" applyNumberFormat="1" applyFont="1"/>
    <xf numFmtId="0" fontId="27" fillId="0" borderId="0" xfId="0" applyFont="1"/>
    <xf numFmtId="0" fontId="10" fillId="0" borderId="0" xfId="0" applyFont="1" applyProtection="1">
      <protection locked="0"/>
    </xf>
    <xf numFmtId="0" fontId="10" fillId="0" borderId="0" xfId="0" applyFont="1" applyAlignment="1">
      <alignment horizontal="left" vertical="top" wrapText="1"/>
    </xf>
    <xf numFmtId="0" fontId="8" fillId="0" borderId="0" xfId="0" applyFont="1" applyAlignment="1" applyProtection="1">
      <alignment vertical="top" wrapText="1"/>
      <protection locked="0"/>
    </xf>
    <xf numFmtId="49" fontId="26" fillId="0" borderId="0" xfId="0" applyNumberFormat="1" applyFont="1" applyAlignment="1">
      <alignment horizontal="right"/>
    </xf>
    <xf numFmtId="4" fontId="26" fillId="0" borderId="0" xfId="0" applyNumberFormat="1" applyFont="1"/>
    <xf numFmtId="0" fontId="10" fillId="0" borderId="0" xfId="0" applyFont="1" applyAlignment="1" applyProtection="1">
      <alignment vertical="top" wrapText="1"/>
      <protection locked="0"/>
    </xf>
    <xf numFmtId="0" fontId="26" fillId="0" borderId="0" xfId="0" applyFont="1" applyAlignment="1" applyProtection="1">
      <alignment vertical="top" wrapText="1"/>
      <protection locked="0"/>
    </xf>
    <xf numFmtId="0" fontId="8" fillId="0" borderId="0" xfId="0" applyFont="1"/>
    <xf numFmtId="0" fontId="10" fillId="8" borderId="21" xfId="0" applyFont="1" applyFill="1" applyBorder="1" applyAlignment="1">
      <alignment vertical="top" wrapText="1"/>
    </xf>
    <xf numFmtId="4" fontId="10" fillId="8" borderId="23" xfId="0" applyNumberFormat="1" applyFont="1" applyFill="1" applyBorder="1" applyAlignment="1">
      <alignment horizontal="right"/>
    </xf>
    <xf numFmtId="0" fontId="8" fillId="8" borderId="24" xfId="0" applyFont="1" applyFill="1" applyBorder="1" applyAlignment="1">
      <alignment vertical="top" wrapText="1"/>
    </xf>
    <xf numFmtId="4" fontId="10" fillId="8" borderId="25" xfId="0" applyNumberFormat="1" applyFont="1" applyFill="1" applyBorder="1"/>
    <xf numFmtId="0" fontId="8" fillId="8" borderId="47" xfId="0" applyFont="1" applyFill="1" applyBorder="1" applyAlignment="1">
      <alignment vertical="top" wrapText="1"/>
    </xf>
    <xf numFmtId="49" fontId="10" fillId="8" borderId="46" xfId="0" applyNumberFormat="1" applyFont="1" applyFill="1" applyBorder="1" applyAlignment="1">
      <alignment horizontal="right"/>
    </xf>
    <xf numFmtId="4" fontId="10" fillId="8" borderId="46" xfId="0" applyNumberFormat="1" applyFont="1" applyFill="1" applyBorder="1"/>
    <xf numFmtId="4" fontId="10" fillId="8" borderId="48" xfId="0" applyNumberFormat="1" applyFont="1" applyFill="1" applyBorder="1"/>
    <xf numFmtId="0" fontId="10" fillId="8" borderId="29" xfId="0" applyFont="1" applyFill="1" applyBorder="1" applyAlignment="1">
      <alignment vertical="top" wrapText="1"/>
    </xf>
    <xf numFmtId="4" fontId="8" fillId="8" borderId="31" xfId="0" applyNumberFormat="1" applyFont="1" applyFill="1" applyBorder="1"/>
    <xf numFmtId="0" fontId="10" fillId="8" borderId="24" xfId="0" applyFont="1" applyFill="1" applyBorder="1" applyAlignment="1">
      <alignment vertical="top" wrapText="1"/>
    </xf>
    <xf numFmtId="0" fontId="8" fillId="12" borderId="24" xfId="0" applyFont="1" applyFill="1" applyBorder="1"/>
    <xf numFmtId="49" fontId="8" fillId="12" borderId="0" xfId="0" applyNumberFormat="1" applyFont="1" applyFill="1" applyBorder="1" applyAlignment="1">
      <alignment horizontal="right"/>
    </xf>
    <xf numFmtId="4" fontId="8" fillId="12" borderId="0" xfId="0" applyNumberFormat="1" applyFont="1" applyFill="1" applyBorder="1"/>
    <xf numFmtId="4" fontId="8" fillId="12" borderId="25" xfId="0" applyNumberFormat="1" applyFont="1" applyFill="1" applyBorder="1"/>
    <xf numFmtId="4" fontId="10" fillId="8" borderId="25" xfId="0" applyNumberFormat="1" applyFont="1" applyFill="1" applyBorder="1" applyAlignment="1">
      <alignment horizontal="center"/>
    </xf>
    <xf numFmtId="0" fontId="8" fillId="8" borderId="49" xfId="0" applyFont="1" applyFill="1" applyBorder="1" applyAlignment="1">
      <alignment vertical="top" wrapText="1"/>
    </xf>
    <xf numFmtId="0" fontId="10" fillId="8" borderId="47" xfId="0" applyFont="1" applyFill="1" applyBorder="1" applyAlignment="1">
      <alignment vertical="top" wrapText="1"/>
    </xf>
    <xf numFmtId="49" fontId="8" fillId="8" borderId="46" xfId="0" applyNumberFormat="1" applyFont="1" applyFill="1" applyBorder="1" applyAlignment="1">
      <alignment horizontal="right"/>
    </xf>
    <xf numFmtId="4" fontId="8" fillId="8" borderId="46" xfId="0" applyNumberFormat="1" applyFont="1" applyFill="1" applyBorder="1"/>
    <xf numFmtId="0" fontId="8" fillId="8" borderId="29" xfId="0" applyFont="1" applyFill="1" applyBorder="1" applyAlignment="1">
      <alignment vertical="top" wrapText="1"/>
    </xf>
    <xf numFmtId="0" fontId="10" fillId="7" borderId="50" xfId="0" applyFont="1" applyFill="1" applyBorder="1" applyAlignment="1">
      <alignment vertical="top" wrapText="1"/>
    </xf>
    <xf numFmtId="0" fontId="8" fillId="7" borderId="29" xfId="0" applyFont="1" applyFill="1" applyBorder="1" applyAlignment="1">
      <alignment vertical="top" wrapText="1"/>
    </xf>
    <xf numFmtId="49" fontId="10" fillId="7" borderId="30" xfId="0" applyNumberFormat="1" applyFont="1" applyFill="1" applyBorder="1" applyAlignment="1">
      <alignment horizontal="right"/>
    </xf>
    <xf numFmtId="4" fontId="8" fillId="7" borderId="30" xfId="0" applyNumberFormat="1" applyFont="1" applyFill="1" applyBorder="1"/>
    <xf numFmtId="4" fontId="10" fillId="7" borderId="31" xfId="0" applyNumberFormat="1" applyFont="1" applyFill="1" applyBorder="1"/>
    <xf numFmtId="4" fontId="8" fillId="7" borderId="27" xfId="0" applyNumberFormat="1" applyFont="1" applyFill="1" applyBorder="1"/>
    <xf numFmtId="4" fontId="10" fillId="7" borderId="28" xfId="0" applyNumberFormat="1" applyFont="1" applyFill="1" applyBorder="1"/>
    <xf numFmtId="0" fontId="30" fillId="0" borderId="0" xfId="0" applyFont="1"/>
    <xf numFmtId="0" fontId="0" fillId="0" borderId="0" xfId="0" applyAlignment="1">
      <alignment wrapText="1"/>
    </xf>
    <xf numFmtId="0" fontId="3" fillId="0" borderId="0" xfId="0" applyFont="1" applyAlignment="1">
      <alignment wrapText="1"/>
    </xf>
    <xf numFmtId="0" fontId="3" fillId="12" borderId="59" xfId="0" applyFont="1" applyFill="1" applyBorder="1" applyAlignment="1">
      <alignment horizontal="right" vertical="top" wrapText="1"/>
    </xf>
    <xf numFmtId="0" fontId="3" fillId="12" borderId="1" xfId="0" applyFont="1" applyFill="1" applyBorder="1" applyAlignment="1">
      <alignment vertical="top" wrapText="1"/>
    </xf>
    <xf numFmtId="0" fontId="31" fillId="0" borderId="0" xfId="0" applyFont="1" applyAlignment="1">
      <alignment wrapText="1"/>
    </xf>
    <xf numFmtId="4" fontId="31" fillId="0" borderId="0" xfId="0" applyNumberFormat="1" applyFont="1" applyAlignment="1" applyProtection="1">
      <alignment wrapText="1"/>
      <protection locked="0"/>
    </xf>
    <xf numFmtId="0" fontId="31" fillId="7" borderId="22" xfId="0" applyFont="1" applyFill="1" applyBorder="1" applyAlignment="1">
      <alignment wrapText="1"/>
    </xf>
    <xf numFmtId="0" fontId="31" fillId="7" borderId="0" xfId="0" applyFont="1" applyFill="1" applyBorder="1" applyAlignment="1">
      <alignment wrapText="1"/>
    </xf>
    <xf numFmtId="4" fontId="31" fillId="7" borderId="0" xfId="0" applyNumberFormat="1" applyFont="1" applyFill="1" applyBorder="1" applyAlignment="1">
      <alignment wrapText="1"/>
    </xf>
    <xf numFmtId="4" fontId="32" fillId="7" borderId="41" xfId="0" applyNumberFormat="1" applyFont="1" applyFill="1" applyBorder="1" applyAlignment="1">
      <alignment wrapText="1"/>
    </xf>
    <xf numFmtId="4" fontId="32" fillId="5" borderId="0" xfId="0" applyNumberFormat="1" applyFont="1" applyFill="1" applyAlignment="1">
      <alignment wrapText="1"/>
    </xf>
    <xf numFmtId="4" fontId="31" fillId="7" borderId="22" xfId="0" applyNumberFormat="1" applyFont="1" applyFill="1" applyBorder="1" applyAlignment="1">
      <alignment wrapText="1"/>
    </xf>
    <xf numFmtId="4" fontId="31" fillId="7" borderId="43" xfId="0" applyNumberFormat="1" applyFont="1" applyFill="1" applyBorder="1" applyAlignment="1">
      <alignment wrapText="1"/>
    </xf>
    <xf numFmtId="4" fontId="31" fillId="7" borderId="27" xfId="0" applyNumberFormat="1" applyFont="1" applyFill="1" applyBorder="1" applyAlignment="1">
      <alignment wrapText="1"/>
    </xf>
    <xf numFmtId="4" fontId="31" fillId="7" borderId="1" xfId="0" applyNumberFormat="1" applyFont="1" applyFill="1" applyBorder="1" applyAlignment="1" applyProtection="1">
      <alignment wrapText="1"/>
      <protection locked="0"/>
    </xf>
    <xf numFmtId="4" fontId="31" fillId="7" borderId="1" xfId="0" applyNumberFormat="1" applyFont="1" applyFill="1" applyBorder="1" applyAlignment="1" applyProtection="1">
      <alignment horizontal="center" wrapText="1"/>
      <protection locked="0"/>
    </xf>
    <xf numFmtId="4" fontId="31" fillId="0" borderId="1" xfId="0" applyNumberFormat="1" applyFont="1" applyBorder="1" applyAlignment="1" applyProtection="1">
      <alignment wrapText="1"/>
      <protection locked="0"/>
    </xf>
    <xf numFmtId="4" fontId="31" fillId="0" borderId="39" xfId="0" applyNumberFormat="1" applyFont="1" applyBorder="1" applyAlignment="1" applyProtection="1">
      <alignment wrapText="1"/>
      <protection locked="0"/>
    </xf>
    <xf numFmtId="4" fontId="31" fillId="7" borderId="6" xfId="0" applyNumberFormat="1" applyFont="1" applyFill="1" applyBorder="1" applyAlignment="1" applyProtection="1">
      <alignment wrapText="1"/>
      <protection locked="0"/>
    </xf>
    <xf numFmtId="4" fontId="31" fillId="7" borderId="1" xfId="0" applyNumberFormat="1" applyFont="1" applyFill="1" applyBorder="1" applyAlignment="1">
      <alignment wrapText="1"/>
    </xf>
    <xf numFmtId="4" fontId="31" fillId="7" borderId="1" xfId="0" applyNumberFormat="1" applyFont="1" applyFill="1" applyBorder="1" applyAlignment="1">
      <alignment horizontal="center" wrapText="1"/>
    </xf>
    <xf numFmtId="4" fontId="31" fillId="7" borderId="6" xfId="0" applyNumberFormat="1" applyFont="1" applyFill="1" applyBorder="1" applyAlignment="1">
      <alignment wrapText="1"/>
    </xf>
    <xf numFmtId="4" fontId="31" fillId="12" borderId="1" xfId="0" applyNumberFormat="1" applyFont="1" applyFill="1" applyBorder="1" applyAlignment="1" applyProtection="1">
      <alignment wrapText="1"/>
    </xf>
    <xf numFmtId="4" fontId="31" fillId="7" borderId="6" xfId="0" applyNumberFormat="1" applyFont="1" applyFill="1" applyBorder="1" applyAlignment="1" applyProtection="1">
      <alignment wrapText="1"/>
    </xf>
    <xf numFmtId="4" fontId="31" fillId="12" borderId="1" xfId="0" applyNumberFormat="1" applyFont="1" applyFill="1" applyBorder="1" applyAlignment="1" applyProtection="1">
      <alignment wrapText="1"/>
      <protection locked="0"/>
    </xf>
    <xf numFmtId="4" fontId="33" fillId="0" borderId="1" xfId="0" applyNumberFormat="1" applyFont="1" applyBorder="1" applyAlignment="1" applyProtection="1">
      <alignment wrapText="1"/>
      <protection locked="0"/>
    </xf>
    <xf numFmtId="4" fontId="31" fillId="0" borderId="6" xfId="0" applyNumberFormat="1" applyFont="1" applyFill="1" applyBorder="1" applyAlignment="1">
      <alignment wrapText="1"/>
    </xf>
    <xf numFmtId="4" fontId="31" fillId="2" borderId="39" xfId="0" applyNumberFormat="1" applyFont="1" applyFill="1" applyBorder="1" applyAlignment="1" applyProtection="1">
      <alignment wrapText="1"/>
      <protection locked="0"/>
    </xf>
    <xf numFmtId="4" fontId="31" fillId="12" borderId="0" xfId="0" applyNumberFormat="1" applyFont="1" applyFill="1" applyAlignment="1" applyProtection="1">
      <alignment wrapText="1"/>
      <protection locked="0"/>
    </xf>
    <xf numFmtId="4" fontId="31" fillId="0" borderId="20" xfId="0" applyNumberFormat="1" applyFont="1" applyBorder="1" applyAlignment="1" applyProtection="1">
      <alignment wrapText="1"/>
      <protection locked="0"/>
    </xf>
    <xf numFmtId="4" fontId="31" fillId="0" borderId="1" xfId="0" applyNumberFormat="1" applyFont="1" applyBorder="1" applyAlignment="1">
      <alignment wrapText="1"/>
    </xf>
    <xf numFmtId="4" fontId="31" fillId="3" borderId="59" xfId="0" applyNumberFormat="1" applyFont="1" applyFill="1" applyBorder="1" applyProtection="1">
      <protection locked="0"/>
    </xf>
    <xf numFmtId="4" fontId="31" fillId="3" borderId="1" xfId="0" applyNumberFormat="1" applyFont="1" applyFill="1" applyBorder="1" applyProtection="1">
      <protection locked="0"/>
    </xf>
    <xf numFmtId="4" fontId="31" fillId="7" borderId="18" xfId="0" applyNumberFormat="1" applyFont="1" applyFill="1" applyBorder="1" applyAlignment="1">
      <alignment wrapText="1"/>
    </xf>
    <xf numFmtId="4" fontId="31" fillId="0" borderId="20" xfId="0" applyNumberFormat="1" applyFont="1" applyBorder="1" applyAlignment="1">
      <alignment wrapText="1"/>
    </xf>
    <xf numFmtId="4" fontId="31" fillId="7" borderId="20" xfId="0" applyNumberFormat="1" applyFont="1" applyFill="1" applyBorder="1" applyAlignment="1">
      <alignment wrapText="1"/>
    </xf>
    <xf numFmtId="4" fontId="31" fillId="0" borderId="7" xfId="0" applyNumberFormat="1" applyFont="1" applyBorder="1" applyAlignment="1" applyProtection="1">
      <alignment wrapText="1"/>
      <protection locked="0"/>
    </xf>
    <xf numFmtId="4" fontId="33" fillId="7" borderId="1" xfId="0" applyNumberFormat="1" applyFont="1" applyFill="1" applyBorder="1" applyAlignment="1">
      <alignment wrapText="1"/>
    </xf>
    <xf numFmtId="4" fontId="34" fillId="0" borderId="0" xfId="0" applyNumberFormat="1" applyFont="1" applyAlignment="1">
      <alignment wrapText="1"/>
    </xf>
    <xf numFmtId="0" fontId="35" fillId="0" borderId="0" xfId="0" applyFont="1" applyAlignment="1">
      <alignment wrapText="1"/>
    </xf>
    <xf numFmtId="0" fontId="36" fillId="0" borderId="0" xfId="0" applyFont="1" applyAlignment="1">
      <alignment wrapText="1"/>
    </xf>
    <xf numFmtId="49" fontId="34" fillId="0" borderId="0" xfId="0" applyNumberFormat="1" applyFont="1" applyAlignment="1">
      <alignment horizontal="right" wrapText="1"/>
    </xf>
    <xf numFmtId="0" fontId="34" fillId="0" borderId="0" xfId="0" applyNumberFormat="1" applyFont="1" applyAlignment="1">
      <alignment horizontal="right" wrapText="1"/>
    </xf>
    <xf numFmtId="49" fontId="37" fillId="0" borderId="0" xfId="0" applyNumberFormat="1" applyFont="1" applyAlignment="1">
      <alignment horizontal="right" wrapText="1"/>
    </xf>
    <xf numFmtId="4" fontId="37" fillId="0" borderId="0" xfId="0" applyNumberFormat="1" applyFont="1" applyAlignment="1">
      <alignment wrapText="1"/>
    </xf>
    <xf numFmtId="4" fontId="34" fillId="0" borderId="0" xfId="0" applyNumberFormat="1" applyFont="1" applyAlignment="1">
      <alignment horizontal="right" wrapText="1"/>
    </xf>
    <xf numFmtId="4" fontId="34" fillId="0" borderId="0" xfId="0" applyNumberFormat="1" applyFont="1" applyAlignment="1" applyProtection="1">
      <alignment wrapText="1"/>
      <protection locked="0"/>
    </xf>
    <xf numFmtId="0" fontId="34" fillId="7" borderId="22" xfId="0" applyFont="1" applyFill="1" applyBorder="1" applyAlignment="1">
      <alignment wrapText="1"/>
    </xf>
    <xf numFmtId="0" fontId="34" fillId="7" borderId="22" xfId="0" applyFont="1" applyFill="1" applyBorder="1" applyAlignment="1">
      <alignment horizontal="right" wrapText="1"/>
    </xf>
    <xf numFmtId="4" fontId="34" fillId="7" borderId="23" xfId="0" applyNumberFormat="1" applyFont="1" applyFill="1" applyBorder="1" applyAlignment="1">
      <alignment horizontal="center" wrapText="1"/>
    </xf>
    <xf numFmtId="0" fontId="34" fillId="7" borderId="0" xfId="0" applyFont="1" applyFill="1" applyBorder="1" applyAlignment="1">
      <alignment wrapText="1"/>
    </xf>
    <xf numFmtId="0" fontId="34" fillId="7" borderId="0" xfId="0" applyFont="1" applyFill="1" applyBorder="1" applyAlignment="1">
      <alignment horizontal="right" wrapText="1"/>
    </xf>
    <xf numFmtId="4" fontId="38" fillId="7" borderId="25" xfId="0" applyNumberFormat="1" applyFont="1" applyFill="1" applyBorder="1" applyAlignment="1">
      <alignment horizontal="center" wrapText="1"/>
    </xf>
    <xf numFmtId="49" fontId="34" fillId="7" borderId="0" xfId="0" applyNumberFormat="1" applyFont="1" applyFill="1" applyBorder="1" applyAlignment="1">
      <alignment horizontal="right" wrapText="1"/>
    </xf>
    <xf numFmtId="4" fontId="34" fillId="7" borderId="0" xfId="0" applyNumberFormat="1" applyFont="1" applyFill="1" applyBorder="1" applyAlignment="1">
      <alignment horizontal="right" wrapText="1"/>
    </xf>
    <xf numFmtId="4" fontId="34" fillId="7" borderId="25" xfId="0" applyNumberFormat="1" applyFont="1" applyFill="1" applyBorder="1" applyAlignment="1">
      <alignment horizontal="center" wrapText="1"/>
    </xf>
    <xf numFmtId="4" fontId="38" fillId="7" borderId="25" xfId="0" applyNumberFormat="1" applyFont="1" applyFill="1" applyBorder="1" applyAlignment="1">
      <alignment wrapText="1"/>
    </xf>
    <xf numFmtId="49" fontId="38" fillId="7" borderId="41" xfId="0" applyNumberFormat="1" applyFont="1" applyFill="1" applyBorder="1" applyAlignment="1">
      <alignment horizontal="right" wrapText="1"/>
    </xf>
    <xf numFmtId="4" fontId="38" fillId="7" borderId="41" xfId="0" applyNumberFormat="1" applyFont="1" applyFill="1" applyBorder="1" applyAlignment="1">
      <alignment horizontal="right" wrapText="1"/>
    </xf>
    <xf numFmtId="4" fontId="38" fillId="7" borderId="42" xfId="0" applyNumberFormat="1" applyFont="1" applyFill="1" applyBorder="1" applyAlignment="1">
      <alignment wrapText="1"/>
    </xf>
    <xf numFmtId="49" fontId="38" fillId="5" borderId="0" xfId="0" applyNumberFormat="1" applyFont="1" applyFill="1" applyAlignment="1">
      <alignment horizontal="right" wrapText="1"/>
    </xf>
    <xf numFmtId="4" fontId="38" fillId="5" borderId="0" xfId="0" applyNumberFormat="1" applyFont="1" applyFill="1" applyAlignment="1">
      <alignment horizontal="right" wrapText="1"/>
    </xf>
    <xf numFmtId="4" fontId="38" fillId="5" borderId="0" xfId="0" applyNumberFormat="1" applyFont="1" applyFill="1" applyAlignment="1">
      <alignment wrapText="1"/>
    </xf>
    <xf numFmtId="49" fontId="34" fillId="7" borderId="22" xfId="0" applyNumberFormat="1" applyFont="1" applyFill="1" applyBorder="1" applyAlignment="1">
      <alignment horizontal="right" wrapText="1"/>
    </xf>
    <xf numFmtId="4" fontId="34" fillId="7" borderId="22" xfId="0" applyNumberFormat="1" applyFont="1" applyFill="1" applyBorder="1" applyAlignment="1">
      <alignment horizontal="right" wrapText="1"/>
    </xf>
    <xf numFmtId="4" fontId="34" fillId="7" borderId="23" xfId="0" applyNumberFormat="1" applyFont="1" applyFill="1" applyBorder="1" applyAlignment="1">
      <alignment wrapText="1"/>
    </xf>
    <xf numFmtId="4" fontId="38" fillId="7" borderId="25" xfId="0" applyNumberFormat="1" applyFont="1" applyFill="1" applyBorder="1" applyAlignment="1">
      <alignment horizontal="right" wrapText="1"/>
    </xf>
    <xf numFmtId="49" fontId="34" fillId="7" borderId="43" xfId="0" applyNumberFormat="1" applyFont="1" applyFill="1" applyBorder="1" applyAlignment="1">
      <alignment horizontal="right" wrapText="1"/>
    </xf>
    <xf numFmtId="4" fontId="34" fillId="7" borderId="43" xfId="0" applyNumberFormat="1" applyFont="1" applyFill="1" applyBorder="1" applyAlignment="1">
      <alignment horizontal="right" wrapText="1"/>
    </xf>
    <xf numFmtId="4" fontId="38" fillId="7" borderId="55" xfId="0" applyNumberFormat="1" applyFont="1" applyFill="1" applyBorder="1" applyAlignment="1">
      <alignment wrapText="1"/>
    </xf>
    <xf numFmtId="4" fontId="34" fillId="7" borderId="25" xfId="0" applyNumberFormat="1" applyFont="1" applyFill="1" applyBorder="1" applyAlignment="1">
      <alignment wrapText="1"/>
    </xf>
    <xf numFmtId="49" fontId="34" fillId="7" borderId="27" xfId="0" applyNumberFormat="1" applyFont="1" applyFill="1" applyBorder="1" applyAlignment="1">
      <alignment horizontal="right" wrapText="1"/>
    </xf>
    <xf numFmtId="4" fontId="34" fillId="7" borderId="27" xfId="0" applyNumberFormat="1" applyFont="1" applyFill="1" applyBorder="1" applyAlignment="1">
      <alignment horizontal="right" wrapText="1"/>
    </xf>
    <xf numFmtId="4" fontId="38" fillId="7" borderId="28" xfId="0" applyNumberFormat="1" applyFont="1" applyFill="1" applyBorder="1" applyAlignment="1">
      <alignment wrapText="1"/>
    </xf>
    <xf numFmtId="4" fontId="38" fillId="0" borderId="0" xfId="0" applyNumberFormat="1" applyFont="1" applyAlignment="1" applyProtection="1">
      <alignment wrapText="1"/>
      <protection locked="0"/>
    </xf>
    <xf numFmtId="49" fontId="34" fillId="7" borderId="1" xfId="0" applyNumberFormat="1" applyFont="1" applyFill="1" applyBorder="1" applyAlignment="1">
      <alignment horizontal="right" wrapText="1"/>
    </xf>
    <xf numFmtId="4" fontId="34" fillId="7" borderId="1" xfId="0" applyNumberFormat="1" applyFont="1" applyFill="1" applyBorder="1" applyAlignment="1">
      <alignment horizontal="right" wrapText="1"/>
    </xf>
    <xf numFmtId="4" fontId="34" fillId="7" borderId="1" xfId="0" applyNumberFormat="1" applyFont="1" applyFill="1" applyBorder="1" applyAlignment="1">
      <alignment wrapText="1"/>
    </xf>
    <xf numFmtId="49" fontId="34" fillId="7" borderId="1" xfId="0" applyNumberFormat="1" applyFont="1" applyFill="1" applyBorder="1" applyAlignment="1">
      <alignment horizontal="center" wrapText="1"/>
    </xf>
    <xf numFmtId="4" fontId="34" fillId="7" borderId="1" xfId="0" applyNumberFormat="1" applyFont="1" applyFill="1" applyBorder="1" applyAlignment="1">
      <alignment horizontal="center" wrapText="1"/>
    </xf>
    <xf numFmtId="49" fontId="34" fillId="7" borderId="39" xfId="0" applyNumberFormat="1" applyFont="1" applyFill="1" applyBorder="1" applyAlignment="1">
      <alignment horizontal="right" wrapText="1"/>
    </xf>
    <xf numFmtId="4" fontId="34" fillId="7" borderId="39" xfId="0" applyNumberFormat="1" applyFont="1" applyFill="1" applyBorder="1" applyAlignment="1">
      <alignment horizontal="right" wrapText="1"/>
    </xf>
    <xf numFmtId="4" fontId="34" fillId="7" borderId="39" xfId="0" applyNumberFormat="1" applyFont="1" applyFill="1" applyBorder="1" applyAlignment="1">
      <alignment wrapText="1"/>
    </xf>
    <xf numFmtId="49" fontId="34" fillId="7" borderId="6" xfId="0" applyNumberFormat="1" applyFont="1" applyFill="1" applyBorder="1" applyAlignment="1">
      <alignment horizontal="right" wrapText="1"/>
    </xf>
    <xf numFmtId="4" fontId="34" fillId="7" borderId="6" xfId="0" applyNumberFormat="1" applyFont="1" applyFill="1" applyBorder="1" applyAlignment="1">
      <alignment horizontal="right" wrapText="1"/>
    </xf>
    <xf numFmtId="4" fontId="38" fillId="7" borderId="6" xfId="0" applyNumberFormat="1" applyFont="1" applyFill="1" applyBorder="1" applyAlignment="1">
      <alignment wrapText="1"/>
    </xf>
    <xf numFmtId="4" fontId="38" fillId="7" borderId="1" xfId="0" applyNumberFormat="1" applyFont="1" applyFill="1" applyBorder="1" applyAlignment="1">
      <alignment wrapText="1"/>
    </xf>
    <xf numFmtId="49" fontId="34" fillId="0" borderId="1" xfId="0" applyNumberFormat="1" applyFont="1" applyBorder="1" applyAlignment="1">
      <alignment horizontal="right" wrapText="1"/>
    </xf>
    <xf numFmtId="4" fontId="34" fillId="0" borderId="1" xfId="0" applyNumberFormat="1" applyFont="1" applyBorder="1" applyAlignment="1">
      <alignment horizontal="right" wrapText="1"/>
    </xf>
    <xf numFmtId="4" fontId="38" fillId="0" borderId="1" xfId="0" applyNumberFormat="1" applyFont="1" applyBorder="1" applyAlignment="1" applyProtection="1">
      <alignment wrapText="1"/>
      <protection locked="0"/>
    </xf>
    <xf numFmtId="49" fontId="34" fillId="12" borderId="1" xfId="0" applyNumberFormat="1" applyFont="1" applyFill="1" applyBorder="1" applyAlignment="1">
      <alignment horizontal="right" wrapText="1"/>
    </xf>
    <xf numFmtId="4" fontId="34" fillId="12" borderId="1" xfId="0" applyNumberFormat="1" applyFont="1" applyFill="1" applyBorder="1" applyAlignment="1">
      <alignment horizontal="right" wrapText="1"/>
    </xf>
    <xf numFmtId="4" fontId="34" fillId="12" borderId="1" xfId="0" applyNumberFormat="1" applyFont="1" applyFill="1" applyBorder="1" applyAlignment="1" applyProtection="1">
      <alignment wrapText="1"/>
      <protection locked="0"/>
    </xf>
    <xf numFmtId="49" fontId="31" fillId="7" borderId="1" xfId="0" applyNumberFormat="1" applyFont="1" applyFill="1" applyBorder="1" applyAlignment="1">
      <alignment horizontal="right" wrapText="1"/>
    </xf>
    <xf numFmtId="4" fontId="31" fillId="7" borderId="1" xfId="0" applyNumberFormat="1" applyFont="1" applyFill="1" applyBorder="1" applyAlignment="1">
      <alignment horizontal="right" wrapText="1"/>
    </xf>
    <xf numFmtId="49" fontId="34" fillId="0" borderId="6" xfId="0" applyNumberFormat="1" applyFont="1" applyFill="1" applyBorder="1" applyAlignment="1">
      <alignment horizontal="right" wrapText="1"/>
    </xf>
    <xf numFmtId="4" fontId="34" fillId="0" borderId="6" xfId="0" applyNumberFormat="1" applyFont="1" applyFill="1" applyBorder="1" applyAlignment="1">
      <alignment horizontal="right" wrapText="1"/>
    </xf>
    <xf numFmtId="4" fontId="38" fillId="0" borderId="6" xfId="0" applyNumberFormat="1" applyFont="1" applyFill="1" applyBorder="1" applyAlignment="1">
      <alignment wrapText="1"/>
    </xf>
    <xf numFmtId="49" fontId="34" fillId="12" borderId="0" xfId="0" applyNumberFormat="1" applyFont="1" applyFill="1" applyAlignment="1">
      <alignment horizontal="right" wrapText="1"/>
    </xf>
    <xf numFmtId="4" fontId="34" fillId="12" borderId="0" xfId="0" applyNumberFormat="1" applyFont="1" applyFill="1" applyAlignment="1">
      <alignment horizontal="right" wrapText="1"/>
    </xf>
    <xf numFmtId="4" fontId="34" fillId="12" borderId="0" xfId="0" applyNumberFormat="1" applyFont="1" applyFill="1" applyAlignment="1" applyProtection="1">
      <alignment wrapText="1"/>
      <protection locked="0"/>
    </xf>
    <xf numFmtId="49" fontId="34" fillId="7" borderId="20" xfId="0" applyNumberFormat="1" applyFont="1" applyFill="1" applyBorder="1" applyAlignment="1">
      <alignment horizontal="right" wrapText="1"/>
    </xf>
    <xf numFmtId="4" fontId="34" fillId="7" borderId="20" xfId="0" applyNumberFormat="1" applyFont="1" applyFill="1" applyBorder="1" applyAlignment="1">
      <alignment horizontal="right" wrapText="1"/>
    </xf>
    <xf numFmtId="4" fontId="34" fillId="7" borderId="20" xfId="0" applyNumberFormat="1" applyFont="1" applyFill="1" applyBorder="1" applyAlignment="1">
      <alignment wrapText="1"/>
    </xf>
    <xf numFmtId="49" fontId="34" fillId="12" borderId="1" xfId="0" applyNumberFormat="1" applyFont="1" applyFill="1" applyBorder="1" applyAlignment="1" applyProtection="1">
      <alignment horizontal="right" wrapText="1"/>
    </xf>
    <xf numFmtId="4" fontId="34" fillId="12" borderId="1" xfId="0" applyNumberFormat="1" applyFont="1" applyFill="1" applyBorder="1" applyAlignment="1" applyProtection="1">
      <alignment horizontal="right" wrapText="1"/>
    </xf>
    <xf numFmtId="4" fontId="34" fillId="12" borderId="1" xfId="0" applyNumberFormat="1" applyFont="1" applyFill="1" applyBorder="1" applyAlignment="1" applyProtection="1">
      <alignment wrapText="1"/>
    </xf>
    <xf numFmtId="49" fontId="34" fillId="12" borderId="59" xfId="0" applyNumberFormat="1" applyFont="1" applyFill="1" applyBorder="1" applyAlignment="1">
      <alignment horizontal="right"/>
    </xf>
    <xf numFmtId="4" fontId="34" fillId="12" borderId="59" xfId="0" applyNumberFormat="1" applyFont="1" applyFill="1" applyBorder="1" applyAlignment="1">
      <alignment horizontal="right"/>
    </xf>
    <xf numFmtId="4" fontId="34" fillId="12" borderId="1" xfId="0" applyNumberFormat="1" applyFont="1" applyFill="1" applyBorder="1"/>
    <xf numFmtId="49" fontId="34" fillId="12" borderId="1" xfId="0" applyNumberFormat="1" applyFont="1" applyFill="1" applyBorder="1" applyAlignment="1">
      <alignment horizontal="right"/>
    </xf>
    <xf numFmtId="4" fontId="34" fillId="12" borderId="1" xfId="0" applyNumberFormat="1" applyFont="1" applyFill="1" applyBorder="1" applyAlignment="1">
      <alignment horizontal="right"/>
    </xf>
    <xf numFmtId="49" fontId="34" fillId="7" borderId="18" xfId="0" applyNumberFormat="1" applyFont="1" applyFill="1" applyBorder="1" applyAlignment="1">
      <alignment horizontal="right" wrapText="1"/>
    </xf>
    <xf numFmtId="4" fontId="34" fillId="7" borderId="18" xfId="0" applyNumberFormat="1" applyFont="1" applyFill="1" applyBorder="1" applyAlignment="1">
      <alignment horizontal="right" wrapText="1"/>
    </xf>
    <xf numFmtId="4" fontId="34" fillId="7" borderId="18" xfId="0" applyNumberFormat="1" applyFont="1" applyFill="1" applyBorder="1" applyAlignment="1">
      <alignment wrapText="1"/>
    </xf>
    <xf numFmtId="4" fontId="34" fillId="7" borderId="7" xfId="0" applyNumberFormat="1" applyFont="1" applyFill="1" applyBorder="1" applyAlignment="1">
      <alignment wrapText="1"/>
    </xf>
    <xf numFmtId="49" fontId="34" fillId="7" borderId="7" xfId="0" applyNumberFormat="1" applyFont="1" applyFill="1" applyBorder="1" applyAlignment="1">
      <alignment horizontal="right" wrapText="1"/>
    </xf>
    <xf numFmtId="4" fontId="34" fillId="7" borderId="7" xfId="0" applyNumberFormat="1" applyFont="1" applyFill="1" applyBorder="1" applyAlignment="1">
      <alignment horizontal="right" wrapText="1"/>
    </xf>
    <xf numFmtId="4" fontId="34" fillId="7" borderId="1" xfId="0" applyNumberFormat="1" applyFont="1" applyFill="1" applyBorder="1" applyAlignment="1" applyProtection="1">
      <alignment wrapText="1"/>
      <protection locked="0"/>
    </xf>
    <xf numFmtId="0" fontId="34" fillId="0" borderId="0" xfId="0" applyFont="1" applyAlignment="1" applyProtection="1">
      <alignment wrapText="1"/>
      <protection locked="0"/>
    </xf>
    <xf numFmtId="0" fontId="38" fillId="0" borderId="0" xfId="0" applyFont="1" applyAlignment="1" applyProtection="1">
      <alignment wrapText="1"/>
      <protection locked="0"/>
    </xf>
    <xf numFmtId="0" fontId="38" fillId="0" borderId="0" xfId="0" applyFont="1" applyAlignment="1">
      <alignment horizontal="left" vertical="top" wrapText="1"/>
    </xf>
    <xf numFmtId="0" fontId="34" fillId="0" borderId="0" xfId="0" applyFont="1" applyAlignment="1" applyProtection="1">
      <alignment vertical="top" wrapText="1"/>
      <protection locked="0"/>
    </xf>
    <xf numFmtId="0" fontId="34" fillId="0" borderId="0" xfId="0" applyFont="1" applyAlignment="1">
      <alignment wrapText="1"/>
    </xf>
    <xf numFmtId="0" fontId="38" fillId="7" borderId="22" xfId="2" applyFont="1" applyFill="1" applyBorder="1" applyAlignment="1">
      <alignment horizontal="left" wrapText="1"/>
    </xf>
    <xf numFmtId="0" fontId="38" fillId="7" borderId="0" xfId="2" applyFont="1" applyFill="1" applyBorder="1" applyAlignment="1">
      <alignment horizontal="left" wrapText="1"/>
    </xf>
    <xf numFmtId="0" fontId="38" fillId="7" borderId="0" xfId="0" applyFont="1" applyFill="1" applyBorder="1" applyAlignment="1">
      <alignment vertical="top" wrapText="1"/>
    </xf>
    <xf numFmtId="0" fontId="38" fillId="7" borderId="41" xfId="0" applyFont="1" applyFill="1" applyBorder="1" applyAlignment="1">
      <alignment vertical="top" wrapText="1"/>
    </xf>
    <xf numFmtId="0" fontId="38" fillId="5" borderId="0" xfId="0" applyFont="1" applyFill="1" applyAlignment="1">
      <alignment vertical="top" wrapText="1"/>
    </xf>
    <xf numFmtId="0" fontId="34" fillId="7" borderId="0" xfId="0" applyFont="1" applyFill="1" applyBorder="1" applyAlignment="1">
      <alignment vertical="top" wrapText="1"/>
    </xf>
    <xf numFmtId="0" fontId="34" fillId="7" borderId="43" xfId="0" applyFont="1" applyFill="1" applyBorder="1" applyAlignment="1">
      <alignment vertical="top" wrapText="1"/>
    </xf>
    <xf numFmtId="4" fontId="34" fillId="7" borderId="0" xfId="0" applyNumberFormat="1" applyFont="1" applyFill="1" applyBorder="1" applyAlignment="1">
      <alignment wrapText="1"/>
    </xf>
    <xf numFmtId="0" fontId="38" fillId="7" borderId="27" xfId="0" applyFont="1" applyFill="1" applyBorder="1" applyAlignment="1">
      <alignment vertical="top" wrapText="1"/>
    </xf>
    <xf numFmtId="0" fontId="38" fillId="0" borderId="0" xfId="0" applyFont="1" applyAlignment="1">
      <alignment vertical="top" wrapText="1"/>
    </xf>
    <xf numFmtId="0" fontId="38" fillId="7" borderId="1" xfId="0" applyFont="1" applyFill="1" applyBorder="1" applyAlignment="1">
      <alignment vertical="top" wrapText="1"/>
    </xf>
    <xf numFmtId="0" fontId="34" fillId="7" borderId="1" xfId="0" applyFont="1" applyFill="1" applyBorder="1" applyAlignment="1">
      <alignment horizontal="center" vertical="top" wrapText="1"/>
    </xf>
    <xf numFmtId="0" fontId="34" fillId="7" borderId="1" xfId="0" applyFont="1" applyFill="1" applyBorder="1" applyAlignment="1">
      <alignment vertical="top" wrapText="1"/>
    </xf>
    <xf numFmtId="0" fontId="34" fillId="7" borderId="39" xfId="0" applyFont="1" applyFill="1" applyBorder="1" applyAlignment="1">
      <alignment vertical="top" wrapText="1"/>
    </xf>
    <xf numFmtId="0" fontId="38" fillId="7" borderId="6" xfId="0" applyFont="1" applyFill="1" applyBorder="1" applyAlignment="1">
      <alignment vertical="top" wrapText="1"/>
    </xf>
    <xf numFmtId="0" fontId="34" fillId="0" borderId="1" xfId="0" applyFont="1" applyBorder="1" applyAlignment="1">
      <alignment vertical="top" wrapText="1"/>
    </xf>
    <xf numFmtId="0" fontId="34" fillId="7" borderId="1" xfId="0" applyFont="1" applyFill="1" applyBorder="1" applyAlignment="1">
      <alignment wrapText="1"/>
    </xf>
    <xf numFmtId="0" fontId="38" fillId="12" borderId="1" xfId="0" applyFont="1" applyFill="1" applyBorder="1" applyAlignment="1">
      <alignment vertical="top" wrapText="1"/>
    </xf>
    <xf numFmtId="0" fontId="31" fillId="7" borderId="1" xfId="0" applyFont="1" applyFill="1" applyBorder="1" applyAlignment="1">
      <alignment vertical="top" wrapText="1"/>
    </xf>
    <xf numFmtId="49" fontId="38" fillId="0" borderId="6" xfId="0" applyNumberFormat="1" applyFont="1" applyFill="1" applyBorder="1" applyAlignment="1">
      <alignment horizontal="left" wrapText="1"/>
    </xf>
    <xf numFmtId="0" fontId="34" fillId="0" borderId="0" xfId="0" applyFont="1" applyAlignment="1">
      <alignment vertical="top" wrapText="1"/>
    </xf>
    <xf numFmtId="0" fontId="38" fillId="12" borderId="0" xfId="0" applyFont="1" applyFill="1" applyAlignment="1">
      <alignment vertical="top" wrapText="1"/>
    </xf>
    <xf numFmtId="0" fontId="34" fillId="7" borderId="20" xfId="0" applyFont="1" applyFill="1" applyBorder="1" applyAlignment="1">
      <alignment vertical="top" wrapText="1"/>
    </xf>
    <xf numFmtId="0" fontId="34" fillId="12" borderId="1" xfId="0" applyFont="1" applyFill="1" applyBorder="1" applyAlignment="1" applyProtection="1">
      <alignment vertical="top" wrapText="1"/>
    </xf>
    <xf numFmtId="0" fontId="34" fillId="12" borderId="59" xfId="0" applyFont="1" applyFill="1" applyBorder="1" applyAlignment="1">
      <alignment vertical="top" wrapText="1"/>
    </xf>
    <xf numFmtId="0" fontId="38" fillId="12" borderId="1" xfId="0" applyFont="1" applyFill="1" applyBorder="1" applyAlignment="1" applyProtection="1">
      <alignment vertical="top" wrapText="1"/>
    </xf>
    <xf numFmtId="0" fontId="34" fillId="12" borderId="1" xfId="0" applyFont="1" applyFill="1" applyBorder="1" applyAlignment="1">
      <alignment vertical="top" wrapText="1"/>
    </xf>
    <xf numFmtId="0" fontId="34" fillId="7" borderId="18" xfId="0" applyFont="1" applyFill="1" applyBorder="1" applyAlignment="1">
      <alignment vertical="top" wrapText="1"/>
    </xf>
    <xf numFmtId="0" fontId="34" fillId="7" borderId="7" xfId="0" applyFont="1" applyFill="1" applyBorder="1" applyAlignment="1">
      <alignment vertical="top" wrapText="1"/>
    </xf>
    <xf numFmtId="0" fontId="38" fillId="7" borderId="1" xfId="0" applyFont="1" applyFill="1" applyBorder="1" applyAlignment="1">
      <alignment wrapText="1"/>
    </xf>
    <xf numFmtId="0" fontId="38" fillId="7" borderId="6" xfId="0" applyFont="1" applyFill="1" applyBorder="1" applyAlignment="1">
      <alignment wrapText="1"/>
    </xf>
    <xf numFmtId="0" fontId="41" fillId="0" borderId="0" xfId="0" applyFont="1"/>
    <xf numFmtId="0" fontId="38" fillId="0" borderId="0" xfId="0" applyFont="1" applyBorder="1"/>
    <xf numFmtId="0" fontId="34" fillId="0" borderId="0" xfId="0" applyFont="1" applyBorder="1"/>
    <xf numFmtId="1" fontId="41" fillId="0" borderId="0" xfId="0" applyNumberFormat="1" applyFont="1"/>
    <xf numFmtId="0" fontId="41" fillId="0" borderId="0" xfId="0" applyFont="1" applyBorder="1"/>
    <xf numFmtId="0" fontId="34" fillId="0" borderId="0" xfId="0" applyFont="1" applyBorder="1" applyAlignment="1">
      <alignment wrapText="1"/>
    </xf>
    <xf numFmtId="1" fontId="34" fillId="0" borderId="0" xfId="0" applyNumberFormat="1" applyFont="1" applyBorder="1"/>
    <xf numFmtId="0" fontId="42" fillId="4" borderId="22" xfId="0" applyFont="1" applyFill="1" applyBorder="1"/>
    <xf numFmtId="0" fontId="43" fillId="4" borderId="22" xfId="0" applyFont="1" applyFill="1" applyBorder="1"/>
    <xf numFmtId="0" fontId="43" fillId="4" borderId="22" xfId="0" applyFont="1" applyFill="1" applyBorder="1" applyAlignment="1">
      <alignment wrapText="1"/>
    </xf>
    <xf numFmtId="1" fontId="43" fillId="4" borderId="22" xfId="0" applyNumberFormat="1" applyFont="1" applyFill="1" applyBorder="1"/>
    <xf numFmtId="0" fontId="42" fillId="4" borderId="23" xfId="0" applyFont="1" applyFill="1" applyBorder="1" applyAlignment="1">
      <alignment horizontal="right"/>
    </xf>
    <xf numFmtId="0" fontId="34" fillId="4" borderId="0" xfId="0" applyFont="1" applyFill="1" applyBorder="1"/>
    <xf numFmtId="0" fontId="34" fillId="4" borderId="0" xfId="0" applyFont="1" applyFill="1" applyBorder="1" applyAlignment="1">
      <alignment wrapText="1"/>
    </xf>
    <xf numFmtId="1" fontId="34" fillId="4" borderId="0" xfId="0" applyNumberFormat="1" applyFont="1" applyFill="1" applyBorder="1"/>
    <xf numFmtId="0" fontId="34" fillId="4" borderId="25" xfId="0" applyFont="1" applyFill="1" applyBorder="1"/>
    <xf numFmtId="0" fontId="42" fillId="2" borderId="0" xfId="0" applyFont="1" applyFill="1" applyBorder="1"/>
    <xf numFmtId="0" fontId="34" fillId="2" borderId="0" xfId="0" applyFont="1" applyFill="1" applyBorder="1"/>
    <xf numFmtId="0" fontId="42" fillId="2" borderId="0" xfId="0" applyFont="1" applyFill="1" applyBorder="1" applyAlignment="1">
      <alignment horizontal="right"/>
    </xf>
    <xf numFmtId="0" fontId="41" fillId="3" borderId="0" xfId="0" applyFont="1" applyFill="1" applyBorder="1"/>
    <xf numFmtId="0" fontId="34" fillId="2" borderId="0" xfId="0" applyFont="1" applyFill="1" applyBorder="1" applyAlignment="1">
      <alignment horizontal="center"/>
    </xf>
    <xf numFmtId="0" fontId="34" fillId="2" borderId="0" xfId="0" applyFont="1" applyFill="1" applyBorder="1" applyAlignment="1">
      <alignment horizontal="right"/>
    </xf>
    <xf numFmtId="4" fontId="34" fillId="2" borderId="0" xfId="0" applyNumberFormat="1" applyFont="1" applyFill="1" applyBorder="1"/>
    <xf numFmtId="0" fontId="34" fillId="4" borderId="27" xfId="0" applyFont="1" applyFill="1" applyBorder="1" applyAlignment="1">
      <alignment wrapText="1"/>
    </xf>
    <xf numFmtId="0" fontId="34" fillId="4" borderId="38" xfId="0" applyFont="1" applyFill="1" applyBorder="1" applyAlignment="1">
      <alignment wrapText="1"/>
    </xf>
    <xf numFmtId="1" fontId="41" fillId="4" borderId="38" xfId="0" applyNumberFormat="1" applyFont="1" applyFill="1" applyBorder="1"/>
    <xf numFmtId="165" fontId="38" fillId="4" borderId="38" xfId="1" applyNumberFormat="1" applyFont="1" applyFill="1" applyBorder="1" applyAlignment="1">
      <alignment horizontal="right" vertical="top"/>
    </xf>
    <xf numFmtId="0" fontId="44" fillId="4" borderId="0" xfId="0" applyFont="1" applyFill="1" applyBorder="1" applyAlignment="1">
      <alignment vertical="top"/>
    </xf>
    <xf numFmtId="1" fontId="44" fillId="4" borderId="0" xfId="0" applyNumberFormat="1" applyFont="1" applyFill="1" applyBorder="1" applyAlignment="1">
      <alignment vertical="top"/>
    </xf>
    <xf numFmtId="0" fontId="44" fillId="4" borderId="25" xfId="0" applyFont="1" applyFill="1" applyBorder="1" applyAlignment="1">
      <alignment vertical="top"/>
    </xf>
    <xf numFmtId="0" fontId="44" fillId="4" borderId="1" xfId="0" applyFont="1" applyFill="1" applyBorder="1" applyProtection="1"/>
    <xf numFmtId="0" fontId="38" fillId="6" borderId="1" xfId="2" applyFont="1" applyFill="1" applyBorder="1" applyAlignment="1" applyProtection="1">
      <alignment horizontal="center" vertical="center" wrapText="1"/>
    </xf>
    <xf numFmtId="164" fontId="38" fillId="6" borderId="2" xfId="2" applyNumberFormat="1" applyFont="1" applyFill="1" applyBorder="1" applyAlignment="1" applyProtection="1">
      <alignment horizontal="center" vertical="center"/>
    </xf>
    <xf numFmtId="1" fontId="46" fillId="6" borderId="1" xfId="0" applyNumberFormat="1" applyFont="1" applyFill="1" applyBorder="1" applyAlignment="1" applyProtection="1">
      <alignment horizontal="center" vertical="center"/>
    </xf>
    <xf numFmtId="2" fontId="38" fillId="6" borderId="3" xfId="2" applyNumberFormat="1" applyFont="1" applyFill="1" applyBorder="1" applyAlignment="1" applyProtection="1">
      <alignment horizontal="center" vertical="center"/>
    </xf>
    <xf numFmtId="2" fontId="47" fillId="6" borderId="1" xfId="2" applyNumberFormat="1" applyFont="1" applyFill="1" applyBorder="1" applyAlignment="1" applyProtection="1">
      <alignment horizontal="center" vertical="center" wrapText="1"/>
    </xf>
    <xf numFmtId="0" fontId="38" fillId="2" borderId="0" xfId="0" applyFont="1" applyFill="1" applyBorder="1"/>
    <xf numFmtId="0" fontId="38" fillId="2" borderId="0" xfId="0" applyFont="1" applyFill="1" applyBorder="1" applyAlignment="1">
      <alignment horizontal="right"/>
    </xf>
    <xf numFmtId="4" fontId="38" fillId="2" borderId="0" xfId="0" applyNumberFormat="1" applyFont="1" applyFill="1" applyBorder="1"/>
    <xf numFmtId="49" fontId="48" fillId="4" borderId="1" xfId="2" applyNumberFormat="1" applyFont="1" applyFill="1" applyBorder="1" applyAlignment="1" applyProtection="1">
      <alignment horizontal="left" vertical="top" wrapText="1"/>
    </xf>
    <xf numFmtId="0" fontId="34" fillId="4" borderId="1" xfId="2" applyFont="1" applyFill="1" applyBorder="1" applyAlignment="1" applyProtection="1">
      <alignment horizontal="left" vertical="top" wrapText="1"/>
    </xf>
    <xf numFmtId="0" fontId="38" fillId="4" borderId="1" xfId="2" applyFont="1" applyFill="1" applyBorder="1" applyAlignment="1" applyProtection="1">
      <alignment horizontal="left" wrapText="1"/>
    </xf>
    <xf numFmtId="164" fontId="34" fillId="4" borderId="2" xfId="2" applyNumberFormat="1" applyFont="1" applyFill="1" applyBorder="1" applyAlignment="1" applyProtection="1">
      <alignment horizontal="center"/>
    </xf>
    <xf numFmtId="1" fontId="34" fillId="4" borderId="1" xfId="0" applyNumberFormat="1" applyFont="1" applyFill="1" applyBorder="1" applyAlignment="1" applyProtection="1">
      <alignment horizontal="center"/>
    </xf>
    <xf numFmtId="4" fontId="34" fillId="4" borderId="3" xfId="2" applyNumberFormat="1" applyFont="1" applyFill="1" applyBorder="1" applyAlignment="1" applyProtection="1">
      <alignment horizontal="right"/>
    </xf>
    <xf numFmtId="4" fontId="48" fillId="4" borderId="1" xfId="2" applyNumberFormat="1" applyFont="1" applyFill="1" applyBorder="1" applyAlignment="1" applyProtection="1">
      <alignment horizontal="right" wrapText="1"/>
    </xf>
    <xf numFmtId="0" fontId="41" fillId="4" borderId="0" xfId="0" applyFont="1" applyFill="1" applyProtection="1"/>
    <xf numFmtId="1" fontId="41" fillId="4" borderId="0" xfId="0" applyNumberFormat="1" applyFont="1" applyFill="1" applyProtection="1"/>
    <xf numFmtId="4" fontId="41" fillId="4" borderId="0" xfId="0" applyNumberFormat="1" applyFont="1" applyFill="1" applyProtection="1"/>
    <xf numFmtId="0" fontId="48" fillId="4" borderId="1" xfId="2" applyNumberFormat="1" applyFont="1" applyFill="1" applyBorder="1" applyAlignment="1" applyProtection="1">
      <alignment horizontal="left" vertical="top" wrapText="1"/>
    </xf>
    <xf numFmtId="0" fontId="34" fillId="4" borderId="1" xfId="2" applyNumberFormat="1" applyFont="1" applyFill="1" applyBorder="1" applyAlignment="1" applyProtection="1">
      <alignment horizontal="left" vertical="top" wrapText="1"/>
    </xf>
    <xf numFmtId="0" fontId="34" fillId="4" borderId="1" xfId="2" applyFont="1" applyFill="1" applyBorder="1" applyAlignment="1" applyProtection="1">
      <alignment horizontal="left" wrapText="1"/>
    </xf>
    <xf numFmtId="4" fontId="34" fillId="3" borderId="3" xfId="2" applyNumberFormat="1" applyFont="1" applyFill="1" applyBorder="1" applyAlignment="1" applyProtection="1">
      <alignment horizontal="right"/>
      <protection locked="0"/>
    </xf>
    <xf numFmtId="2" fontId="34" fillId="2" borderId="0" xfId="0" applyNumberFormat="1" applyFont="1" applyFill="1" applyBorder="1"/>
    <xf numFmtId="49" fontId="34" fillId="4" borderId="1" xfId="2" applyNumberFormat="1" applyFont="1" applyFill="1" applyBorder="1" applyAlignment="1" applyProtection="1">
      <alignment horizontal="left" wrapText="1"/>
    </xf>
    <xf numFmtId="0" fontId="34" fillId="4" borderId="1" xfId="0" applyNumberFormat="1" applyFont="1" applyFill="1" applyBorder="1" applyAlignment="1" applyProtection="1">
      <alignment horizontal="center"/>
    </xf>
    <xf numFmtId="164" fontId="34" fillId="4" borderId="4" xfId="2" applyNumberFormat="1" applyFont="1" applyFill="1" applyBorder="1" applyAlignment="1" applyProtection="1">
      <alignment horizontal="center"/>
    </xf>
    <xf numFmtId="4" fontId="34" fillId="3" borderId="5" xfId="2" applyNumberFormat="1" applyFont="1" applyFill="1" applyBorder="1" applyAlignment="1" applyProtection="1">
      <alignment horizontal="right"/>
      <protection locked="0"/>
    </xf>
    <xf numFmtId="0" fontId="48" fillId="4" borderId="6" xfId="2" applyNumberFormat="1" applyFont="1" applyFill="1" applyBorder="1" applyAlignment="1" applyProtection="1">
      <alignment horizontal="left" vertical="top" wrapText="1"/>
    </xf>
    <xf numFmtId="0" fontId="34" fillId="4" borderId="6" xfId="2" applyNumberFormat="1" applyFont="1" applyFill="1" applyBorder="1" applyAlignment="1" applyProtection="1">
      <alignment horizontal="left" vertical="top" wrapText="1"/>
    </xf>
    <xf numFmtId="49" fontId="34" fillId="4" borderId="6" xfId="2" applyNumberFormat="1" applyFont="1" applyFill="1" applyBorder="1" applyAlignment="1" applyProtection="1">
      <alignment horizontal="left" wrapText="1"/>
    </xf>
    <xf numFmtId="164" fontId="34" fillId="4" borderId="6" xfId="2" applyNumberFormat="1" applyFont="1" applyFill="1" applyBorder="1" applyAlignment="1" applyProtection="1">
      <alignment horizontal="center"/>
    </xf>
    <xf numFmtId="0" fontId="34" fillId="4" borderId="6" xfId="0" applyNumberFormat="1" applyFont="1" applyFill="1" applyBorder="1" applyAlignment="1" applyProtection="1">
      <alignment horizontal="center"/>
    </xf>
    <xf numFmtId="4" fontId="38" fillId="3" borderId="0" xfId="3" applyNumberFormat="1" applyFont="1" applyFill="1" applyBorder="1" applyAlignment="1" applyProtection="1">
      <alignment horizontal="right"/>
      <protection locked="0"/>
    </xf>
    <xf numFmtId="4" fontId="48" fillId="4" borderId="6" xfId="2" applyNumberFormat="1" applyFont="1" applyFill="1" applyBorder="1" applyAlignment="1" applyProtection="1">
      <alignment horizontal="right" wrapText="1"/>
    </xf>
    <xf numFmtId="0" fontId="34" fillId="4" borderId="6" xfId="2" applyFont="1" applyFill="1" applyBorder="1" applyAlignment="1" applyProtection="1">
      <alignment horizontal="left" vertical="top" wrapText="1"/>
    </xf>
    <xf numFmtId="0" fontId="48" fillId="4" borderId="7" xfId="2" applyNumberFormat="1" applyFont="1" applyFill="1" applyBorder="1" applyAlignment="1" applyProtection="1">
      <alignment horizontal="left" vertical="top" wrapText="1"/>
    </xf>
    <xf numFmtId="0" fontId="34" fillId="4" borderId="7" xfId="2" applyFont="1" applyFill="1" applyBorder="1" applyAlignment="1" applyProtection="1">
      <alignment horizontal="left" vertical="top" wrapText="1"/>
    </xf>
    <xf numFmtId="0" fontId="34" fillId="4" borderId="7" xfId="2" applyFont="1" applyFill="1" applyBorder="1" applyAlignment="1" applyProtection="1">
      <alignment horizontal="left" wrapText="1"/>
    </xf>
    <xf numFmtId="164" fontId="34" fillId="4" borderId="8" xfId="2" applyNumberFormat="1" applyFont="1" applyFill="1" applyBorder="1" applyAlignment="1" applyProtection="1">
      <alignment horizontal="center"/>
    </xf>
    <xf numFmtId="1" fontId="34" fillId="4" borderId="7" xfId="0" applyNumberFormat="1" applyFont="1" applyFill="1" applyBorder="1" applyAlignment="1" applyProtection="1">
      <alignment horizontal="center"/>
    </xf>
    <xf numFmtId="4" fontId="34" fillId="3" borderId="9" xfId="2" applyNumberFormat="1" applyFont="1" applyFill="1" applyBorder="1" applyAlignment="1" applyProtection="1">
      <alignment horizontal="right"/>
      <protection locked="0"/>
    </xf>
    <xf numFmtId="4" fontId="48" fillId="4" borderId="7" xfId="2" applyNumberFormat="1" applyFont="1" applyFill="1" applyBorder="1" applyAlignment="1" applyProtection="1">
      <alignment horizontal="right" wrapText="1"/>
    </xf>
    <xf numFmtId="49" fontId="47" fillId="4" borderId="6" xfId="2" applyNumberFormat="1" applyFont="1" applyFill="1" applyBorder="1" applyAlignment="1" applyProtection="1">
      <alignment horizontal="left" vertical="top" wrapText="1"/>
    </xf>
    <xf numFmtId="0" fontId="38" fillId="4" borderId="6" xfId="2" applyFont="1" applyFill="1" applyBorder="1" applyAlignment="1" applyProtection="1">
      <alignment horizontal="left" wrapText="1"/>
    </xf>
    <xf numFmtId="164" fontId="38" fillId="4" borderId="10" xfId="2" applyNumberFormat="1" applyFont="1" applyFill="1" applyBorder="1" applyAlignment="1" applyProtection="1">
      <alignment horizontal="center"/>
    </xf>
    <xf numFmtId="1" fontId="38" fillId="4" borderId="6" xfId="0" applyNumberFormat="1" applyFont="1" applyFill="1" applyBorder="1" applyAlignment="1" applyProtection="1">
      <alignment horizontal="center"/>
    </xf>
    <xf numFmtId="4" fontId="38" fillId="4" borderId="11" xfId="2" applyNumberFormat="1" applyFont="1" applyFill="1" applyBorder="1" applyAlignment="1" applyProtection="1">
      <alignment horizontal="right"/>
    </xf>
    <xf numFmtId="4" fontId="47" fillId="4" borderId="6" xfId="2" applyNumberFormat="1" applyFont="1" applyFill="1" applyBorder="1" applyAlignment="1" applyProtection="1">
      <alignment horizontal="right" wrapText="1"/>
    </xf>
    <xf numFmtId="4" fontId="34" fillId="3" borderId="0" xfId="3" applyNumberFormat="1" applyFont="1" applyFill="1" applyBorder="1" applyAlignment="1" applyProtection="1">
      <alignment horizontal="right"/>
      <protection locked="0"/>
    </xf>
    <xf numFmtId="1" fontId="34" fillId="4" borderId="6" xfId="0" applyNumberFormat="1" applyFont="1" applyFill="1" applyBorder="1" applyAlignment="1" applyProtection="1">
      <alignment horizontal="center"/>
    </xf>
    <xf numFmtId="164" fontId="34" fillId="4" borderId="1" xfId="2" applyNumberFormat="1" applyFont="1" applyFill="1" applyBorder="1" applyAlignment="1" applyProtection="1">
      <alignment horizontal="center"/>
    </xf>
    <xf numFmtId="4" fontId="34" fillId="3" borderId="12" xfId="3" applyNumberFormat="1" applyFont="1" applyFill="1" applyBorder="1" applyAlignment="1" applyProtection="1">
      <alignment horizontal="right"/>
      <protection locked="0"/>
    </xf>
    <xf numFmtId="0" fontId="34" fillId="4" borderId="7" xfId="2" applyNumberFormat="1" applyFont="1" applyFill="1" applyBorder="1" applyAlignment="1" applyProtection="1">
      <alignment horizontal="left" vertical="top" wrapText="1"/>
    </xf>
    <xf numFmtId="49" fontId="34" fillId="4" borderId="7" xfId="2" applyNumberFormat="1" applyFont="1" applyFill="1" applyBorder="1" applyAlignment="1" applyProtection="1">
      <alignment horizontal="left" wrapText="1"/>
    </xf>
    <xf numFmtId="0" fontId="34" fillId="4" borderId="7" xfId="0" applyNumberFormat="1" applyFont="1" applyFill="1" applyBorder="1" applyAlignment="1" applyProtection="1">
      <alignment horizontal="center"/>
    </xf>
    <xf numFmtId="164" fontId="38" fillId="4" borderId="14" xfId="2" applyNumberFormat="1" applyFont="1" applyFill="1" applyBorder="1" applyAlignment="1" applyProtection="1">
      <alignment horizontal="center"/>
    </xf>
    <xf numFmtId="1" fontId="38" fillId="4" borderId="13" xfId="0" applyNumberFormat="1" applyFont="1" applyFill="1" applyBorder="1" applyAlignment="1" applyProtection="1">
      <alignment horizontal="center"/>
    </xf>
    <xf numFmtId="4" fontId="38" fillId="4" borderId="15" xfId="2" applyNumberFormat="1" applyFont="1" applyFill="1" applyBorder="1" applyAlignment="1" applyProtection="1">
      <alignment horizontal="right"/>
    </xf>
    <xf numFmtId="4" fontId="47" fillId="4" borderId="13" xfId="2" applyNumberFormat="1" applyFont="1" applyFill="1" applyBorder="1" applyAlignment="1" applyProtection="1">
      <alignment horizontal="right" wrapText="1"/>
    </xf>
    <xf numFmtId="4" fontId="38" fillId="4" borderId="0" xfId="3" applyNumberFormat="1" applyFont="1" applyFill="1" applyBorder="1" applyAlignment="1" applyProtection="1">
      <alignment horizontal="right"/>
    </xf>
    <xf numFmtId="49" fontId="38" fillId="4" borderId="6" xfId="2" applyNumberFormat="1" applyFont="1" applyFill="1" applyBorder="1" applyAlignment="1" applyProtection="1">
      <alignment horizontal="left" wrapText="1"/>
    </xf>
    <xf numFmtId="4" fontId="34" fillId="4" borderId="5" xfId="2" applyNumberFormat="1" applyFont="1" applyFill="1" applyBorder="1" applyAlignment="1" applyProtection="1">
      <alignment horizontal="right"/>
    </xf>
    <xf numFmtId="49" fontId="48" fillId="4" borderId="6" xfId="2" applyNumberFormat="1" applyFont="1" applyFill="1" applyBorder="1" applyAlignment="1" applyProtection="1">
      <alignment horizontal="left" vertical="top" wrapText="1"/>
    </xf>
    <xf numFmtId="0" fontId="34" fillId="4" borderId="6" xfId="2" applyFont="1" applyFill="1" applyBorder="1" applyAlignment="1" applyProtection="1">
      <alignment horizontal="left" wrapText="1"/>
    </xf>
    <xf numFmtId="164" fontId="34" fillId="4" borderId="10" xfId="2" applyNumberFormat="1" applyFont="1" applyFill="1" applyBorder="1" applyAlignment="1" applyProtection="1">
      <alignment horizontal="center"/>
    </xf>
    <xf numFmtId="0" fontId="38" fillId="4" borderId="6" xfId="0" applyNumberFormat="1" applyFont="1" applyFill="1" applyBorder="1" applyAlignment="1" applyProtection="1">
      <alignment horizontal="center"/>
    </xf>
    <xf numFmtId="49" fontId="38" fillId="4" borderId="1" xfId="2" applyNumberFormat="1" applyFont="1" applyFill="1" applyBorder="1" applyAlignment="1" applyProtection="1">
      <alignment horizontal="left" wrapText="1"/>
    </xf>
    <xf numFmtId="49" fontId="48" fillId="4" borderId="7" xfId="2" applyNumberFormat="1" applyFont="1" applyFill="1" applyBorder="1" applyAlignment="1" applyProtection="1">
      <alignment horizontal="left" vertical="top" wrapText="1"/>
    </xf>
    <xf numFmtId="4" fontId="34" fillId="4" borderId="9" xfId="2" applyNumberFormat="1" applyFont="1" applyFill="1" applyBorder="1" applyAlignment="1" applyProtection="1">
      <alignment horizontal="right"/>
    </xf>
    <xf numFmtId="4" fontId="47" fillId="4" borderId="34" xfId="2" applyNumberFormat="1" applyFont="1" applyFill="1" applyBorder="1" applyAlignment="1" applyProtection="1">
      <alignment horizontal="right" wrapText="1"/>
    </xf>
    <xf numFmtId="49" fontId="48" fillId="4" borderId="20" xfId="2" applyNumberFormat="1" applyFont="1" applyFill="1" applyBorder="1" applyAlignment="1" applyProtection="1">
      <alignment horizontal="left" vertical="top" wrapText="1"/>
    </xf>
    <xf numFmtId="0" fontId="34" fillId="4" borderId="20" xfId="2" applyNumberFormat="1" applyFont="1" applyFill="1" applyBorder="1" applyAlignment="1" applyProtection="1">
      <alignment horizontal="left" vertical="top" wrapText="1"/>
    </xf>
    <xf numFmtId="49" fontId="34" fillId="4" borderId="20" xfId="2" applyNumberFormat="1" applyFont="1" applyFill="1" applyBorder="1" applyAlignment="1" applyProtection="1">
      <alignment horizontal="left" wrapText="1"/>
    </xf>
    <xf numFmtId="164" fontId="34" fillId="4" borderId="32" xfId="2" applyNumberFormat="1" applyFont="1" applyFill="1" applyBorder="1" applyAlignment="1" applyProtection="1">
      <alignment horizontal="center"/>
    </xf>
    <xf numFmtId="1" fontId="34" fillId="4" borderId="20" xfId="0" applyNumberFormat="1" applyFont="1" applyFill="1" applyBorder="1" applyAlignment="1" applyProtection="1">
      <alignment horizontal="center"/>
    </xf>
    <xf numFmtId="4" fontId="34" fillId="3" borderId="33" xfId="2" applyNumberFormat="1" applyFont="1" applyFill="1" applyBorder="1" applyAlignment="1" applyProtection="1">
      <alignment horizontal="right"/>
      <protection locked="0"/>
    </xf>
    <xf numFmtId="4" fontId="48" fillId="4" borderId="20" xfId="2" applyNumberFormat="1" applyFont="1" applyFill="1" applyBorder="1" applyAlignment="1" applyProtection="1">
      <alignment horizontal="right" wrapText="1"/>
    </xf>
    <xf numFmtId="4" fontId="34" fillId="3" borderId="1" xfId="2" applyNumberFormat="1" applyFont="1" applyFill="1" applyBorder="1" applyAlignment="1" applyProtection="1">
      <alignment horizontal="right"/>
      <protection locked="0"/>
    </xf>
    <xf numFmtId="4" fontId="34" fillId="3" borderId="1" xfId="3" applyNumberFormat="1" applyFont="1" applyFill="1" applyBorder="1" applyAlignment="1" applyProtection="1">
      <alignment horizontal="right"/>
      <protection locked="0"/>
    </xf>
    <xf numFmtId="4" fontId="34" fillId="3" borderId="11" xfId="2" applyNumberFormat="1" applyFont="1" applyFill="1" applyBorder="1" applyAlignment="1" applyProtection="1">
      <alignment horizontal="right"/>
      <protection locked="0"/>
    </xf>
    <xf numFmtId="0" fontId="34" fillId="4" borderId="20" xfId="2" applyFont="1" applyFill="1" applyBorder="1" applyAlignment="1" applyProtection="1">
      <alignment horizontal="left" wrapText="1"/>
    </xf>
    <xf numFmtId="4" fontId="34" fillId="4" borderId="11" xfId="2" applyNumberFormat="1" applyFont="1" applyFill="1" applyBorder="1" applyAlignment="1" applyProtection="1">
      <alignment horizontal="right"/>
    </xf>
    <xf numFmtId="4" fontId="34" fillId="4" borderId="18" xfId="3" applyNumberFormat="1" applyFont="1" applyFill="1" applyBorder="1" applyAlignment="1" applyProtection="1">
      <alignment horizontal="right" wrapText="1"/>
    </xf>
    <xf numFmtId="4" fontId="34" fillId="4" borderId="17" xfId="2" applyNumberFormat="1" applyFont="1" applyFill="1" applyBorder="1" applyAlignment="1" applyProtection="1">
      <alignment horizontal="right"/>
    </xf>
    <xf numFmtId="0" fontId="34" fillId="4" borderId="20" xfId="2" applyFont="1" applyFill="1" applyBorder="1" applyAlignment="1" applyProtection="1">
      <alignment horizontal="left" vertical="top" wrapText="1"/>
    </xf>
    <xf numFmtId="4" fontId="34" fillId="4" borderId="1" xfId="2" applyNumberFormat="1" applyFont="1" applyFill="1" applyBorder="1" applyAlignment="1" applyProtection="1">
      <alignment horizontal="right"/>
    </xf>
    <xf numFmtId="4" fontId="38" fillId="4" borderId="1" xfId="3" applyNumberFormat="1" applyFont="1" applyFill="1" applyBorder="1" applyAlignment="1" applyProtection="1">
      <alignment horizontal="right"/>
    </xf>
    <xf numFmtId="4" fontId="47" fillId="4" borderId="1" xfId="2" applyNumberFormat="1" applyFont="1" applyFill="1" applyBorder="1" applyAlignment="1" applyProtection="1">
      <alignment horizontal="right" wrapText="1"/>
    </xf>
    <xf numFmtId="49" fontId="34" fillId="4" borderId="1" xfId="2" applyNumberFormat="1" applyFont="1" applyFill="1" applyBorder="1" applyAlignment="1" applyProtection="1">
      <alignment horizontal="left" vertical="top" wrapText="1"/>
    </xf>
    <xf numFmtId="49" fontId="31" fillId="4" borderId="1" xfId="2" applyNumberFormat="1" applyFont="1" applyFill="1" applyBorder="1" applyAlignment="1" applyProtection="1">
      <alignment horizontal="left" vertical="top" wrapText="1"/>
    </xf>
    <xf numFmtId="4" fontId="34" fillId="4" borderId="1" xfId="3" applyNumberFormat="1" applyFont="1" applyFill="1" applyBorder="1" applyAlignment="1" applyProtection="1">
      <alignment horizontal="right"/>
    </xf>
    <xf numFmtId="49" fontId="47" fillId="4" borderId="1" xfId="2" applyNumberFormat="1" applyFont="1" applyFill="1" applyBorder="1" applyAlignment="1" applyProtection="1">
      <alignment horizontal="left" vertical="top" wrapText="1"/>
    </xf>
    <xf numFmtId="0" fontId="49" fillId="4" borderId="1" xfId="2" applyFont="1" applyFill="1" applyBorder="1" applyAlignment="1" applyProtection="1">
      <alignment horizontal="left" vertical="top" wrapText="1"/>
    </xf>
    <xf numFmtId="0" fontId="37" fillId="4" borderId="1" xfId="2" applyFont="1" applyFill="1" applyBorder="1" applyAlignment="1" applyProtection="1">
      <alignment horizontal="left" vertical="top" wrapText="1"/>
    </xf>
    <xf numFmtId="0" fontId="48" fillId="4" borderId="34" xfId="2" applyNumberFormat="1" applyFont="1" applyFill="1" applyBorder="1" applyAlignment="1" applyProtection="1">
      <alignment horizontal="left" vertical="top" wrapText="1"/>
    </xf>
    <xf numFmtId="0" fontId="37" fillId="4" borderId="34" xfId="2" applyFont="1" applyFill="1" applyBorder="1" applyAlignment="1" applyProtection="1">
      <alignment horizontal="left" vertical="top" wrapText="1"/>
    </xf>
    <xf numFmtId="49" fontId="34" fillId="4" borderId="34" xfId="2" applyNumberFormat="1" applyFont="1" applyFill="1" applyBorder="1" applyAlignment="1" applyProtection="1">
      <alignment horizontal="left" wrapText="1"/>
    </xf>
    <xf numFmtId="164" fontId="34" fillId="4" borderId="35" xfId="2" applyNumberFormat="1" applyFont="1" applyFill="1" applyBorder="1" applyAlignment="1" applyProtection="1">
      <alignment horizontal="center"/>
    </xf>
    <xf numFmtId="1" fontId="34" fillId="4" borderId="34" xfId="0" applyNumberFormat="1" applyFont="1" applyFill="1" applyBorder="1" applyAlignment="1" applyProtection="1">
      <alignment horizontal="center"/>
    </xf>
    <xf numFmtId="4" fontId="48" fillId="4" borderId="34" xfId="2" applyNumberFormat="1" applyFont="1" applyFill="1" applyBorder="1" applyAlignment="1" applyProtection="1">
      <alignment horizontal="right" wrapText="1"/>
    </xf>
    <xf numFmtId="0" fontId="34" fillId="4" borderId="13" xfId="2" applyFont="1" applyFill="1" applyBorder="1" applyAlignment="1" applyProtection="1">
      <alignment horizontal="left" wrapText="1"/>
    </xf>
    <xf numFmtId="164" fontId="34" fillId="4" borderId="14" xfId="2" applyNumberFormat="1" applyFont="1" applyFill="1" applyBorder="1" applyAlignment="1" applyProtection="1">
      <alignment horizontal="center"/>
    </xf>
    <xf numFmtId="1" fontId="34" fillId="4" borderId="13" xfId="0" applyNumberFormat="1" applyFont="1" applyFill="1" applyBorder="1" applyAlignment="1" applyProtection="1">
      <alignment horizontal="center"/>
    </xf>
    <xf numFmtId="4" fontId="34" fillId="4" borderId="15" xfId="2" applyNumberFormat="1" applyFont="1" applyFill="1" applyBorder="1" applyAlignment="1" applyProtection="1">
      <alignment horizontal="right"/>
    </xf>
    <xf numFmtId="0" fontId="34" fillId="3" borderId="3" xfId="2" applyNumberFormat="1" applyFont="1" applyFill="1" applyBorder="1" applyAlignment="1" applyProtection="1">
      <alignment horizontal="right"/>
      <protection locked="0"/>
    </xf>
    <xf numFmtId="0" fontId="34" fillId="3" borderId="0" xfId="3" applyNumberFormat="1" applyFont="1" applyFill="1" applyBorder="1" applyAlignment="1" applyProtection="1">
      <alignment horizontal="right"/>
      <protection locked="0"/>
    </xf>
    <xf numFmtId="164" fontId="34" fillId="4" borderId="16" xfId="2" applyNumberFormat="1" applyFont="1" applyFill="1" applyBorder="1" applyAlignment="1" applyProtection="1">
      <alignment horizontal="center"/>
    </xf>
    <xf numFmtId="0" fontId="50" fillId="4" borderId="6" xfId="2" applyNumberFormat="1" applyFont="1" applyFill="1" applyBorder="1" applyAlignment="1" applyProtection="1">
      <alignment horizontal="left" vertical="top" wrapText="1"/>
    </xf>
    <xf numFmtId="4" fontId="38" fillId="4" borderId="6" xfId="3" applyNumberFormat="1" applyFont="1" applyFill="1" applyBorder="1" applyAlignment="1" applyProtection="1">
      <alignment horizontal="right"/>
    </xf>
    <xf numFmtId="49" fontId="50" fillId="4" borderId="6" xfId="2" applyNumberFormat="1" applyFont="1" applyFill="1" applyBorder="1" applyAlignment="1" applyProtection="1">
      <alignment horizontal="left" vertical="top" wrapText="1"/>
    </xf>
    <xf numFmtId="1" fontId="34" fillId="4" borderId="36" xfId="0" applyNumberFormat="1" applyFont="1" applyFill="1" applyBorder="1" applyAlignment="1" applyProtection="1">
      <alignment horizontal="center"/>
    </xf>
    <xf numFmtId="164" fontId="34" fillId="4" borderId="0" xfId="2" applyNumberFormat="1" applyFont="1" applyFill="1" applyAlignment="1" applyProtection="1">
      <alignment horizontal="center"/>
    </xf>
    <xf numFmtId="1" fontId="34" fillId="4" borderId="19" xfId="0" applyNumberFormat="1" applyFont="1" applyFill="1" applyBorder="1" applyAlignment="1" applyProtection="1">
      <alignment horizontal="center"/>
    </xf>
    <xf numFmtId="4" fontId="34" fillId="4" borderId="37" xfId="2" applyNumberFormat="1" applyFont="1" applyFill="1" applyBorder="1" applyAlignment="1" applyProtection="1">
      <alignment horizontal="right"/>
    </xf>
    <xf numFmtId="4" fontId="34" fillId="4" borderId="6" xfId="2" applyNumberFormat="1" applyFont="1" applyFill="1" applyBorder="1" applyAlignment="1" applyProtection="1">
      <alignment horizontal="right"/>
    </xf>
    <xf numFmtId="0" fontId="47" fillId="4" borderId="6" xfId="2" applyNumberFormat="1" applyFont="1" applyFill="1" applyBorder="1" applyAlignment="1" applyProtection="1">
      <alignment horizontal="left" vertical="top" wrapText="1"/>
    </xf>
    <xf numFmtId="0" fontId="41" fillId="4" borderId="0" xfId="0" applyFont="1" applyFill="1" applyAlignment="1" applyProtection="1">
      <alignment horizontal="left" wrapText="1"/>
    </xf>
    <xf numFmtId="0" fontId="41" fillId="4" borderId="0" xfId="0" applyFont="1" applyFill="1" applyAlignment="1" applyProtection="1">
      <alignment horizontal="center"/>
    </xf>
    <xf numFmtId="4" fontId="41" fillId="4" borderId="0" xfId="0" applyNumberFormat="1" applyFont="1" applyFill="1" applyAlignment="1" applyProtection="1">
      <alignment horizontal="right"/>
    </xf>
    <xf numFmtId="4" fontId="48" fillId="3" borderId="0" xfId="6" applyFont="1" applyFill="1" applyAlignment="1">
      <alignment horizontal="right" vertical="top"/>
    </xf>
    <xf numFmtId="4" fontId="41" fillId="3" borderId="0" xfId="0" applyNumberFormat="1" applyFont="1" applyFill="1" applyAlignment="1">
      <alignment horizontal="left" vertical="top" wrapText="1"/>
    </xf>
    <xf numFmtId="4" fontId="48" fillId="3" borderId="0" xfId="6" applyFont="1" applyFill="1">
      <alignment horizontal="right" vertical="top" wrapText="1"/>
    </xf>
    <xf numFmtId="0" fontId="41" fillId="3" borderId="0" xfId="0" applyFont="1" applyFill="1"/>
    <xf numFmtId="0" fontId="41" fillId="3" borderId="0" xfId="0" applyFont="1" applyFill="1" applyAlignment="1">
      <alignment horizontal="right"/>
    </xf>
    <xf numFmtId="0" fontId="41" fillId="3" borderId="0" xfId="0" applyFont="1" applyFill="1" applyAlignment="1"/>
    <xf numFmtId="4" fontId="41" fillId="3" borderId="0" xfId="0" applyNumberFormat="1" applyFont="1" applyFill="1" applyAlignment="1"/>
    <xf numFmtId="4" fontId="48" fillId="3" borderId="0" xfId="6" applyFont="1" applyFill="1" applyAlignment="1">
      <alignment vertical="top"/>
    </xf>
    <xf numFmtId="4" fontId="47" fillId="3" borderId="0" xfId="7" applyFont="1" applyFill="1" applyAlignment="1">
      <alignment horizontal="left" vertical="top"/>
    </xf>
    <xf numFmtId="4" fontId="48" fillId="3" borderId="0" xfId="6" applyFont="1" applyFill="1" applyAlignment="1" applyProtection="1">
      <alignment horizontal="right" vertical="top"/>
    </xf>
    <xf numFmtId="4" fontId="47" fillId="3" borderId="0" xfId="7" applyFont="1" applyFill="1" applyAlignment="1" applyProtection="1">
      <alignment horizontal="left" vertical="top"/>
    </xf>
    <xf numFmtId="4" fontId="48" fillId="3" borderId="0" xfId="6" applyFont="1" applyFill="1" applyProtection="1">
      <alignment horizontal="right" vertical="top" wrapText="1"/>
    </xf>
    <xf numFmtId="0" fontId="41" fillId="3" borderId="0" xfId="0" applyFont="1" applyFill="1" applyProtection="1"/>
    <xf numFmtId="0" fontId="41" fillId="3" borderId="0" xfId="0" applyFont="1" applyFill="1" applyAlignment="1" applyProtection="1">
      <alignment horizontal="right"/>
    </xf>
    <xf numFmtId="0" fontId="41" fillId="3" borderId="0" xfId="0" applyFont="1" applyFill="1" applyAlignment="1" applyProtection="1"/>
    <xf numFmtId="4" fontId="41" fillId="3" borderId="0" xfId="0" applyNumberFormat="1" applyFont="1" applyFill="1" applyAlignment="1" applyProtection="1"/>
    <xf numFmtId="4" fontId="47" fillId="3" borderId="0" xfId="7" quotePrefix="1" applyFont="1" applyFill="1" applyAlignment="1" applyProtection="1">
      <alignment horizontal="left" vertical="top"/>
    </xf>
    <xf numFmtId="4" fontId="41" fillId="3" borderId="0" xfId="0" quotePrefix="1" applyNumberFormat="1" applyFont="1" applyFill="1" applyAlignment="1" applyProtection="1">
      <alignment horizontal="left" vertical="top" wrapText="1"/>
    </xf>
    <xf numFmtId="166" fontId="47" fillId="14" borderId="1" xfId="6" applyNumberFormat="1" applyFont="1" applyFill="1" applyBorder="1" applyAlignment="1" applyProtection="1">
      <alignment horizontal="right" vertical="top"/>
    </xf>
    <xf numFmtId="0" fontId="41" fillId="0" borderId="0" xfId="0" applyFont="1" applyAlignment="1" applyProtection="1"/>
    <xf numFmtId="0" fontId="41" fillId="0" borderId="0" xfId="0" applyFont="1" applyProtection="1"/>
    <xf numFmtId="0" fontId="41" fillId="0" borderId="0" xfId="0" applyFont="1" applyAlignment="1" applyProtection="1">
      <alignment horizontal="right"/>
    </xf>
    <xf numFmtId="4" fontId="41" fillId="0" borderId="0" xfId="0" applyNumberFormat="1" applyFont="1" applyAlignment="1" applyProtection="1"/>
    <xf numFmtId="0" fontId="44" fillId="14" borderId="21" xfId="0" applyFont="1" applyFill="1" applyBorder="1" applyAlignment="1" applyProtection="1"/>
    <xf numFmtId="0" fontId="51" fillId="14" borderId="22" xfId="0" applyFont="1" applyFill="1" applyBorder="1" applyAlignment="1" applyProtection="1"/>
    <xf numFmtId="0" fontId="51" fillId="14" borderId="22" xfId="0" applyFont="1" applyFill="1" applyBorder="1" applyProtection="1"/>
    <xf numFmtId="0" fontId="51" fillId="14" borderId="22" xfId="0" applyFont="1" applyFill="1" applyBorder="1" applyAlignment="1" applyProtection="1">
      <alignment horizontal="right"/>
    </xf>
    <xf numFmtId="0" fontId="44" fillId="14" borderId="22" xfId="0" applyFont="1" applyFill="1" applyBorder="1" applyAlignment="1" applyProtection="1"/>
    <xf numFmtId="4" fontId="44" fillId="14" borderId="23" xfId="0" applyNumberFormat="1" applyFont="1" applyFill="1" applyBorder="1" applyAlignment="1" applyProtection="1"/>
    <xf numFmtId="0" fontId="44" fillId="14" borderId="24" xfId="0" applyFont="1" applyFill="1" applyBorder="1" applyAlignment="1" applyProtection="1"/>
    <xf numFmtId="0" fontId="44" fillId="14" borderId="0" xfId="0" applyFont="1" applyFill="1" applyBorder="1" applyAlignment="1" applyProtection="1"/>
    <xf numFmtId="0" fontId="44" fillId="14" borderId="0" xfId="0" applyFont="1" applyFill="1" applyBorder="1" applyProtection="1"/>
    <xf numFmtId="0" fontId="44" fillId="14" borderId="0" xfId="0" applyFont="1" applyFill="1" applyBorder="1" applyAlignment="1" applyProtection="1">
      <alignment horizontal="right"/>
    </xf>
    <xf numFmtId="4" fontId="44" fillId="14" borderId="25" xfId="0" applyNumberFormat="1" applyFont="1" applyFill="1" applyBorder="1" applyAlignment="1" applyProtection="1"/>
    <xf numFmtId="0" fontId="44" fillId="14" borderId="0" xfId="0" applyFont="1" applyFill="1" applyBorder="1" applyAlignment="1" applyProtection="1">
      <alignment vertical="top"/>
    </xf>
    <xf numFmtId="4" fontId="44" fillId="14" borderId="25" xfId="0" applyNumberFormat="1" applyFont="1" applyFill="1" applyBorder="1" applyAlignment="1" applyProtection="1">
      <alignment vertical="top"/>
    </xf>
    <xf numFmtId="0" fontId="41" fillId="14" borderId="26" xfId="0" applyFont="1" applyFill="1" applyBorder="1" applyAlignment="1" applyProtection="1"/>
    <xf numFmtId="0" fontId="44" fillId="14" borderId="27" xfId="0" applyFont="1" applyFill="1" applyBorder="1" applyAlignment="1" applyProtection="1"/>
    <xf numFmtId="0" fontId="44" fillId="14" borderId="27" xfId="0" applyFont="1" applyFill="1" applyBorder="1" applyProtection="1"/>
    <xf numFmtId="0" fontId="44" fillId="14" borderId="27" xfId="0" applyFont="1" applyFill="1" applyBorder="1" applyAlignment="1" applyProtection="1">
      <alignment horizontal="right"/>
    </xf>
    <xf numFmtId="4" fontId="44" fillId="14" borderId="28" xfId="0" applyNumberFormat="1" applyFont="1" applyFill="1" applyBorder="1" applyAlignment="1" applyProtection="1"/>
    <xf numFmtId="0" fontId="41" fillId="14" borderId="24" xfId="0" applyFont="1" applyFill="1" applyBorder="1" applyAlignment="1" applyProtection="1"/>
    <xf numFmtId="4" fontId="44" fillId="14" borderId="0" xfId="0" applyNumberFormat="1" applyFont="1" applyFill="1" applyBorder="1" applyAlignment="1" applyProtection="1"/>
    <xf numFmtId="4" fontId="44" fillId="14" borderId="25" xfId="0" applyNumberFormat="1" applyFont="1" applyFill="1" applyBorder="1" applyAlignment="1"/>
    <xf numFmtId="4" fontId="38" fillId="13" borderId="0" xfId="8" quotePrefix="1" applyNumberFormat="1" applyFont="1" applyFill="1" applyBorder="1" applyAlignment="1" applyProtection="1">
      <alignment horizontal="left" vertical="top"/>
    </xf>
    <xf numFmtId="0" fontId="38" fillId="13" borderId="0" xfId="8" applyNumberFormat="1" applyFont="1" applyFill="1" applyBorder="1" applyAlignment="1" applyProtection="1">
      <alignment horizontal="left" vertical="top"/>
    </xf>
    <xf numFmtId="4" fontId="38" fillId="13" borderId="0" xfId="8" applyNumberFormat="1" applyFont="1" applyFill="1" applyBorder="1" applyAlignment="1" applyProtection="1">
      <alignment horizontal="left" vertical="top"/>
    </xf>
    <xf numFmtId="167" fontId="34" fillId="13" borderId="0" xfId="8" applyNumberFormat="1" applyFont="1" applyFill="1" applyBorder="1" applyAlignment="1" applyProtection="1">
      <alignment horizontal="right" vertical="top"/>
    </xf>
    <xf numFmtId="4" fontId="34" fillId="13" borderId="0" xfId="9" applyFont="1" applyFill="1" applyAlignment="1" applyProtection="1">
      <alignment vertical="top"/>
    </xf>
    <xf numFmtId="4" fontId="38" fillId="13" borderId="0" xfId="9" applyNumberFormat="1" applyFont="1" applyFill="1" applyAlignment="1" applyProtection="1">
      <alignment vertical="top"/>
    </xf>
    <xf numFmtId="166" fontId="34" fillId="14" borderId="0" xfId="6" applyNumberFormat="1" applyFont="1" applyFill="1" applyAlignment="1" applyProtection="1">
      <alignment horizontal="right" vertical="top" wrapText="1"/>
    </xf>
    <xf numFmtId="4" fontId="34" fillId="14" borderId="0" xfId="6" applyFont="1" applyFill="1" applyAlignment="1" applyProtection="1">
      <alignment horizontal="right" vertical="top" wrapText="1"/>
    </xf>
    <xf numFmtId="0" fontId="34" fillId="14" borderId="0" xfId="10" applyFont="1" applyFill="1" applyAlignment="1" applyProtection="1">
      <alignment horizontal="left" vertical="top" wrapText="1"/>
    </xf>
    <xf numFmtId="4" fontId="34" fillId="14" borderId="0" xfId="10" applyNumberFormat="1" applyFont="1" applyFill="1" applyAlignment="1" applyProtection="1">
      <alignment horizontal="right" vertical="top" indent="1"/>
    </xf>
    <xf numFmtId="167" fontId="34" fillId="14" borderId="0" xfId="10" applyNumberFormat="1" applyFont="1" applyFill="1" applyAlignment="1" applyProtection="1">
      <alignment horizontal="right" vertical="top" wrapText="1"/>
    </xf>
    <xf numFmtId="4" fontId="34" fillId="14" borderId="0" xfId="9" applyFont="1" applyFill="1" applyAlignment="1" applyProtection="1">
      <alignment vertical="top"/>
    </xf>
    <xf numFmtId="4" fontId="34" fillId="14" borderId="0" xfId="9" applyNumberFormat="1" applyFont="1" applyFill="1" applyAlignment="1" applyProtection="1">
      <alignment vertical="top"/>
    </xf>
    <xf numFmtId="0" fontId="44" fillId="14" borderId="1" xfId="0" applyFont="1" applyFill="1" applyBorder="1" applyAlignment="1" applyProtection="1">
      <alignment horizontal="center"/>
    </xf>
    <xf numFmtId="0" fontId="44" fillId="14" borderId="1" xfId="0" applyFont="1" applyFill="1" applyBorder="1" applyAlignment="1" applyProtection="1"/>
    <xf numFmtId="0" fontId="44" fillId="14" borderId="1" xfId="0" applyFont="1" applyFill="1" applyBorder="1" applyAlignment="1" applyProtection="1">
      <alignment horizontal="right"/>
    </xf>
    <xf numFmtId="4" fontId="44" fillId="14" borderId="1" xfId="0" applyNumberFormat="1" applyFont="1" applyFill="1" applyBorder="1" applyAlignment="1" applyProtection="1"/>
    <xf numFmtId="166" fontId="48" fillId="14" borderId="1" xfId="6" applyNumberFormat="1" applyFont="1" applyFill="1" applyBorder="1" applyAlignment="1" applyProtection="1">
      <alignment horizontal="right" vertical="top" wrapText="1"/>
    </xf>
    <xf numFmtId="4" fontId="48" fillId="14" borderId="1" xfId="6" applyFont="1" applyFill="1" applyBorder="1" applyAlignment="1" applyProtection="1">
      <alignment horizontal="right" vertical="top" wrapText="1"/>
    </xf>
    <xf numFmtId="4" fontId="41" fillId="14" borderId="1" xfId="0" applyNumberFormat="1" applyFont="1" applyFill="1" applyBorder="1" applyAlignment="1" applyProtection="1">
      <alignment horizontal="left" vertical="top" wrapText="1"/>
    </xf>
    <xf numFmtId="4" fontId="41" fillId="14" borderId="1" xfId="0" applyNumberFormat="1" applyFont="1" applyFill="1" applyBorder="1" applyAlignment="1" applyProtection="1">
      <alignment horizontal="right" vertical="top" indent="1"/>
    </xf>
    <xf numFmtId="167" fontId="41" fillId="14" borderId="1" xfId="0" applyNumberFormat="1" applyFont="1" applyFill="1" applyBorder="1" applyAlignment="1" applyProtection="1">
      <alignment horizontal="right" vertical="top" wrapText="1"/>
    </xf>
    <xf numFmtId="4" fontId="48" fillId="14" borderId="1" xfId="9" applyFont="1" applyFill="1" applyBorder="1" applyAlignment="1" applyProtection="1">
      <alignment vertical="top"/>
    </xf>
    <xf numFmtId="4" fontId="48" fillId="14" borderId="1" xfId="9" applyNumberFormat="1" applyFont="1" applyFill="1" applyBorder="1" applyAlignment="1" applyProtection="1">
      <alignment vertical="top"/>
    </xf>
    <xf numFmtId="4" fontId="48" fillId="3" borderId="1" xfId="9" applyFont="1" applyFill="1" applyBorder="1" applyAlignment="1" applyProtection="1">
      <alignment vertical="top"/>
      <protection locked="0"/>
    </xf>
    <xf numFmtId="166" fontId="48" fillId="14" borderId="1" xfId="11" applyNumberFormat="1" applyFont="1" applyFill="1" applyBorder="1" applyAlignment="1" applyProtection="1">
      <alignment horizontal="right" vertical="top" wrapText="1"/>
    </xf>
    <xf numFmtId="4" fontId="48" fillId="14" borderId="1" xfId="11" applyFont="1" applyFill="1" applyBorder="1" applyAlignment="1" applyProtection="1">
      <alignment horizontal="right" vertical="top" wrapText="1"/>
    </xf>
    <xf numFmtId="4" fontId="48" fillId="14" borderId="1" xfId="12" applyFont="1" applyFill="1" applyBorder="1" applyAlignment="1" applyProtection="1">
      <alignment vertical="top"/>
    </xf>
    <xf numFmtId="4" fontId="48" fillId="14" borderId="1" xfId="12" applyNumberFormat="1" applyFont="1" applyFill="1" applyBorder="1" applyAlignment="1" applyProtection="1">
      <alignment vertical="top"/>
    </xf>
    <xf numFmtId="4" fontId="48" fillId="3" borderId="1" xfId="12" applyFont="1" applyFill="1" applyBorder="1" applyAlignment="1" applyProtection="1">
      <alignment vertical="top"/>
      <protection locked="0"/>
    </xf>
    <xf numFmtId="166" fontId="34" fillId="14" borderId="1" xfId="0" applyNumberFormat="1" applyFont="1" applyFill="1" applyBorder="1" applyAlignment="1" applyProtection="1">
      <alignment horizontal="left" vertical="top"/>
    </xf>
    <xf numFmtId="0" fontId="34" fillId="14" borderId="1" xfId="0" applyFont="1" applyFill="1" applyBorder="1" applyAlignment="1" applyProtection="1">
      <alignment wrapText="1"/>
    </xf>
    <xf numFmtId="49" fontId="34" fillId="14" borderId="1" xfId="0" applyNumberFormat="1" applyFont="1" applyFill="1" applyBorder="1" applyAlignment="1" applyProtection="1">
      <alignment horizontal="right"/>
    </xf>
    <xf numFmtId="1" fontId="34" fillId="14" borderId="1" xfId="0" applyNumberFormat="1" applyFont="1" applyFill="1" applyBorder="1" applyAlignment="1" applyProtection="1">
      <alignment horizontal="right"/>
    </xf>
    <xf numFmtId="2" fontId="34" fillId="14" borderId="1" xfId="0" applyNumberFormat="1" applyFont="1" applyFill="1" applyBorder="1" applyAlignment="1" applyProtection="1"/>
    <xf numFmtId="4" fontId="34" fillId="14" borderId="1" xfId="0" applyNumberFormat="1" applyFont="1" applyFill="1" applyBorder="1" applyAlignment="1" applyProtection="1"/>
    <xf numFmtId="166" fontId="34" fillId="14" borderId="1" xfId="6" applyNumberFormat="1" applyFont="1" applyFill="1" applyBorder="1" applyAlignment="1" applyProtection="1">
      <alignment horizontal="right" vertical="top" wrapText="1"/>
    </xf>
    <xf numFmtId="166" fontId="34" fillId="14" borderId="1" xfId="0" applyNumberFormat="1" applyFont="1" applyFill="1" applyBorder="1" applyAlignment="1" applyProtection="1">
      <alignment horizontal="left" vertical="top" wrapText="1"/>
    </xf>
    <xf numFmtId="0" fontId="34" fillId="14" borderId="1" xfId="0" applyFont="1" applyFill="1" applyBorder="1" applyProtection="1"/>
    <xf numFmtId="0" fontId="34" fillId="14" borderId="1" xfId="0" applyFont="1" applyFill="1" applyBorder="1" applyAlignment="1" applyProtection="1">
      <alignment horizontal="right" wrapText="1"/>
    </xf>
    <xf numFmtId="49" fontId="34" fillId="14" borderId="1" xfId="0" applyNumberFormat="1" applyFont="1" applyFill="1" applyBorder="1" applyAlignment="1" applyProtection="1">
      <alignment horizontal="right" vertical="top"/>
    </xf>
    <xf numFmtId="4" fontId="34" fillId="3" borderId="1" xfId="0" applyNumberFormat="1" applyFont="1" applyFill="1" applyBorder="1" applyAlignment="1" applyProtection="1">
      <protection locked="0"/>
    </xf>
    <xf numFmtId="0" fontId="41" fillId="14" borderId="1" xfId="0" applyFont="1" applyFill="1" applyBorder="1" applyAlignment="1" applyProtection="1">
      <alignment horizontal="left" vertical="top" wrapText="1"/>
    </xf>
    <xf numFmtId="4" fontId="41" fillId="14" borderId="1" xfId="0" applyNumberFormat="1" applyFont="1" applyFill="1" applyBorder="1" applyAlignment="1" applyProtection="1">
      <alignment horizontal="right" indent="1"/>
    </xf>
    <xf numFmtId="167" fontId="41" fillId="14" borderId="1" xfId="0" applyNumberFormat="1" applyFont="1" applyFill="1" applyBorder="1" applyAlignment="1" applyProtection="1">
      <alignment horizontal="right" wrapText="1"/>
    </xf>
    <xf numFmtId="4" fontId="48" fillId="14" borderId="1" xfId="9" applyFont="1" applyFill="1" applyBorder="1" applyAlignment="1" applyProtection="1"/>
    <xf numFmtId="4" fontId="48" fillId="14" borderId="1" xfId="9" applyNumberFormat="1" applyFont="1" applyFill="1" applyBorder="1" applyAlignment="1" applyProtection="1"/>
    <xf numFmtId="4" fontId="41" fillId="14" borderId="1" xfId="0" applyNumberFormat="1" applyFont="1" applyFill="1" applyBorder="1" applyAlignment="1" applyProtection="1">
      <alignment horizontal="right" vertical="top" wrapText="1"/>
    </xf>
    <xf numFmtId="4" fontId="41" fillId="14" borderId="1" xfId="0" applyNumberFormat="1" applyFont="1" applyFill="1" applyBorder="1" applyAlignment="1" applyProtection="1">
      <alignment vertical="top" wrapText="1"/>
    </xf>
    <xf numFmtId="0" fontId="48" fillId="14" borderId="1" xfId="0" applyFont="1" applyFill="1" applyBorder="1" applyAlignment="1" applyProtection="1">
      <alignment horizontal="left" vertical="top" wrapText="1"/>
    </xf>
    <xf numFmtId="4" fontId="48" fillId="3" borderId="1" xfId="9" applyFont="1" applyFill="1" applyBorder="1" applyAlignment="1" applyProtection="1">
      <protection locked="0"/>
    </xf>
    <xf numFmtId="169" fontId="34" fillId="14" borderId="1" xfId="13" applyNumberFormat="1" applyFont="1" applyFill="1" applyBorder="1" applyAlignment="1" applyProtection="1">
      <alignment horizontal="right" vertical="top"/>
    </xf>
    <xf numFmtId="4" fontId="34" fillId="14" borderId="1" xfId="6" applyFont="1" applyFill="1" applyBorder="1" applyAlignment="1" applyProtection="1">
      <alignment horizontal="right" vertical="top" wrapText="1"/>
    </xf>
    <xf numFmtId="0" fontId="34" fillId="14" borderId="1" xfId="10" applyFont="1" applyFill="1" applyBorder="1" applyAlignment="1" applyProtection="1">
      <alignment horizontal="left" vertical="top" wrapText="1"/>
    </xf>
    <xf numFmtId="4" fontId="34" fillId="14" borderId="1" xfId="10" applyNumberFormat="1" applyFont="1" applyFill="1" applyBorder="1" applyAlignment="1" applyProtection="1">
      <alignment horizontal="right" vertical="top" indent="1"/>
    </xf>
    <xf numFmtId="167" fontId="34" fillId="14" borderId="1" xfId="10" applyNumberFormat="1" applyFont="1" applyFill="1" applyBorder="1" applyAlignment="1" applyProtection="1">
      <alignment horizontal="right" vertical="top" wrapText="1"/>
    </xf>
    <xf numFmtId="4" fontId="34" fillId="14" borderId="1" xfId="9" applyFont="1" applyFill="1" applyBorder="1" applyAlignment="1" applyProtection="1">
      <alignment vertical="top"/>
    </xf>
    <xf numFmtId="4" fontId="34" fillId="14" borderId="1" xfId="9" applyNumberFormat="1" applyFont="1" applyFill="1" applyBorder="1" applyAlignment="1" applyProtection="1">
      <alignment vertical="top"/>
    </xf>
    <xf numFmtId="166" fontId="38" fillId="14" borderId="1" xfId="6" applyNumberFormat="1" applyFont="1" applyFill="1" applyBorder="1" applyAlignment="1" applyProtection="1">
      <alignment horizontal="right" vertical="top" wrapText="1"/>
    </xf>
    <xf numFmtId="4" fontId="38" fillId="14" borderId="1" xfId="6" applyFont="1" applyFill="1" applyBorder="1" applyAlignment="1" applyProtection="1">
      <alignment horizontal="right" vertical="top" wrapText="1"/>
    </xf>
    <xf numFmtId="0" fontId="38" fillId="14" borderId="1" xfId="10" applyFont="1" applyFill="1" applyBorder="1" applyAlignment="1" applyProtection="1">
      <alignment horizontal="left" vertical="top" wrapText="1"/>
    </xf>
    <xf numFmtId="4" fontId="38" fillId="14" borderId="1" xfId="10" applyNumberFormat="1" applyFont="1" applyFill="1" applyBorder="1" applyAlignment="1" applyProtection="1">
      <alignment horizontal="right" vertical="top" indent="1"/>
    </xf>
    <xf numFmtId="167" fontId="38" fillId="14" borderId="1" xfId="10" applyNumberFormat="1" applyFont="1" applyFill="1" applyBorder="1" applyAlignment="1" applyProtection="1">
      <alignment horizontal="right" vertical="top" wrapText="1"/>
    </xf>
    <xf numFmtId="4" fontId="38" fillId="14" borderId="1" xfId="9" applyFont="1" applyFill="1" applyBorder="1" applyAlignment="1" applyProtection="1">
      <alignment vertical="top"/>
    </xf>
    <xf numFmtId="4" fontId="38" fillId="14" borderId="1" xfId="9" applyNumberFormat="1" applyFont="1" applyFill="1" applyBorder="1" applyAlignment="1" applyProtection="1">
      <alignment vertical="top"/>
    </xf>
    <xf numFmtId="0" fontId="41" fillId="0" borderId="0" xfId="0" applyFont="1" applyAlignment="1"/>
    <xf numFmtId="0" fontId="41" fillId="0" borderId="0" xfId="0" applyFont="1" applyAlignment="1">
      <alignment horizontal="right"/>
    </xf>
    <xf numFmtId="4" fontId="41" fillId="0" borderId="0" xfId="0" applyNumberFormat="1" applyFont="1" applyAlignment="1"/>
    <xf numFmtId="4" fontId="38" fillId="16" borderId="0" xfId="4" quotePrefix="1" applyNumberFormat="1" applyFont="1" applyFill="1" applyBorder="1" applyAlignment="1">
      <alignment horizontal="left" vertical="top"/>
    </xf>
    <xf numFmtId="4" fontId="38" fillId="16" borderId="0" xfId="4" applyNumberFormat="1" applyFont="1" applyFill="1" applyBorder="1" applyAlignment="1">
      <alignment horizontal="left" vertical="top"/>
    </xf>
    <xf numFmtId="167" fontId="38" fillId="16" borderId="0" xfId="4" applyNumberFormat="1" applyFont="1" applyFill="1" applyBorder="1" applyAlignment="1">
      <alignment horizontal="right" vertical="top"/>
    </xf>
    <xf numFmtId="4" fontId="38" fillId="16" borderId="0" xfId="9" applyFont="1" applyFill="1" applyAlignment="1">
      <alignment vertical="top"/>
    </xf>
    <xf numFmtId="166" fontId="34" fillId="14" borderId="1" xfId="6" applyNumberFormat="1" applyFont="1" applyFill="1" applyBorder="1" applyAlignment="1">
      <alignment horizontal="right" vertical="top" wrapText="1"/>
    </xf>
    <xf numFmtId="4" fontId="34" fillId="14" borderId="1" xfId="6" applyFont="1" applyFill="1" applyBorder="1" applyAlignment="1">
      <alignment horizontal="right" vertical="top" wrapText="1"/>
    </xf>
    <xf numFmtId="4" fontId="34" fillId="14" borderId="1" xfId="0" applyNumberFormat="1" applyFont="1" applyFill="1" applyBorder="1" applyAlignment="1">
      <alignment horizontal="left" vertical="top" wrapText="1"/>
    </xf>
    <xf numFmtId="4" fontId="34" fillId="14" borderId="1" xfId="0" applyNumberFormat="1" applyFont="1" applyFill="1" applyBorder="1" applyAlignment="1">
      <alignment horizontal="right" vertical="top" indent="1"/>
    </xf>
    <xf numFmtId="167" fontId="34" fillId="14" borderId="1" xfId="0" applyNumberFormat="1" applyFont="1" applyFill="1" applyBorder="1" applyAlignment="1">
      <alignment horizontal="right" vertical="top" wrapText="1"/>
    </xf>
    <xf numFmtId="4" fontId="34" fillId="14" borderId="1" xfId="9" applyFont="1" applyFill="1" applyBorder="1" applyAlignment="1">
      <alignment vertical="top"/>
    </xf>
    <xf numFmtId="166" fontId="48" fillId="14" borderId="1" xfId="6" applyNumberFormat="1" applyFont="1" applyFill="1" applyBorder="1" applyAlignment="1">
      <alignment horizontal="right" vertical="top" wrapText="1"/>
    </xf>
    <xf numFmtId="4" fontId="48" fillId="14" borderId="1" xfId="6" applyFont="1" applyFill="1" applyBorder="1" applyAlignment="1">
      <alignment horizontal="right" vertical="top" wrapText="1"/>
    </xf>
    <xf numFmtId="4" fontId="47" fillId="14" borderId="1" xfId="0" applyNumberFormat="1" applyFont="1" applyFill="1" applyBorder="1" applyAlignment="1">
      <alignment horizontal="left" vertical="top" wrapText="1"/>
    </xf>
    <xf numFmtId="4" fontId="41" fillId="14" borderId="1" xfId="0" applyNumberFormat="1" applyFont="1" applyFill="1" applyBorder="1" applyAlignment="1">
      <alignment horizontal="right" vertical="top" indent="1"/>
    </xf>
    <xf numFmtId="167" fontId="41" fillId="14" borderId="1" xfId="0" applyNumberFormat="1" applyFont="1" applyFill="1" applyBorder="1" applyAlignment="1">
      <alignment horizontal="right" vertical="top" wrapText="1"/>
    </xf>
    <xf numFmtId="4" fontId="48" fillId="14" borderId="1" xfId="9" applyFont="1" applyFill="1" applyBorder="1" applyAlignment="1">
      <alignment vertical="top"/>
    </xf>
    <xf numFmtId="4" fontId="41" fillId="14" borderId="1" xfId="0" applyNumberFormat="1" applyFont="1" applyFill="1" applyBorder="1" applyAlignment="1">
      <alignment horizontal="left" vertical="top" wrapText="1"/>
    </xf>
    <xf numFmtId="0" fontId="34" fillId="14" borderId="1" xfId="0" applyFont="1" applyFill="1" applyBorder="1" applyAlignment="1">
      <alignment vertical="top" wrapText="1"/>
    </xf>
    <xf numFmtId="166" fontId="34" fillId="14" borderId="7" xfId="6" applyNumberFormat="1" applyFont="1" applyFill="1" applyBorder="1" applyAlignment="1">
      <alignment horizontal="right" vertical="top" wrapText="1"/>
    </xf>
    <xf numFmtId="4" fontId="34" fillId="14" borderId="7" xfId="6" applyFont="1" applyFill="1" applyBorder="1" applyAlignment="1">
      <alignment horizontal="right" vertical="top" wrapText="1"/>
    </xf>
    <xf numFmtId="4" fontId="34" fillId="14" borderId="7" xfId="0" applyNumberFormat="1" applyFont="1" applyFill="1" applyBorder="1" applyAlignment="1">
      <alignment horizontal="left" vertical="top" wrapText="1"/>
    </xf>
    <xf numFmtId="4" fontId="34" fillId="14" borderId="7" xfId="0" applyNumberFormat="1" applyFont="1" applyFill="1" applyBorder="1" applyAlignment="1">
      <alignment horizontal="right" vertical="top" indent="1"/>
    </xf>
    <xf numFmtId="167" fontId="34" fillId="14" borderId="7" xfId="0" applyNumberFormat="1" applyFont="1" applyFill="1" applyBorder="1" applyAlignment="1">
      <alignment horizontal="right" vertical="top" wrapText="1"/>
    </xf>
    <xf numFmtId="4" fontId="34" fillId="14" borderId="7" xfId="9" applyFont="1" applyFill="1" applyBorder="1" applyAlignment="1">
      <alignment vertical="top"/>
    </xf>
    <xf numFmtId="166" fontId="34" fillId="14" borderId="6" xfId="6" applyNumberFormat="1" applyFont="1" applyFill="1" applyBorder="1" applyAlignment="1">
      <alignment horizontal="right" vertical="top" wrapText="1"/>
    </xf>
    <xf numFmtId="4" fontId="34" fillId="14" borderId="6" xfId="6" applyFont="1" applyFill="1" applyBorder="1" applyAlignment="1">
      <alignment horizontal="right" vertical="top" wrapText="1"/>
    </xf>
    <xf numFmtId="4" fontId="38" fillId="14" borderId="6" xfId="0" applyNumberFormat="1" applyFont="1" applyFill="1" applyBorder="1" applyAlignment="1">
      <alignment horizontal="left" vertical="top" wrapText="1"/>
    </xf>
    <xf numFmtId="4" fontId="34" fillId="14" borderId="6" xfId="0" applyNumberFormat="1" applyFont="1" applyFill="1" applyBorder="1" applyAlignment="1">
      <alignment horizontal="right" vertical="top" indent="1"/>
    </xf>
    <xf numFmtId="167" fontId="34" fillId="14" borderId="6" xfId="0" applyNumberFormat="1" applyFont="1" applyFill="1" applyBorder="1" applyAlignment="1">
      <alignment horizontal="right" vertical="top" wrapText="1"/>
    </xf>
    <xf numFmtId="4" fontId="34" fillId="14" borderId="6" xfId="9" applyFont="1" applyFill="1" applyBorder="1" applyAlignment="1">
      <alignment vertical="top"/>
    </xf>
    <xf numFmtId="4" fontId="38" fillId="14" borderId="6" xfId="9" applyFont="1" applyFill="1" applyBorder="1" applyAlignment="1">
      <alignment vertical="top"/>
    </xf>
    <xf numFmtId="166" fontId="34" fillId="14" borderId="56" xfId="6" applyNumberFormat="1" applyFont="1" applyFill="1" applyBorder="1" applyAlignment="1">
      <alignment horizontal="right" vertical="top" wrapText="1"/>
    </xf>
    <xf numFmtId="4" fontId="34" fillId="14" borderId="12" xfId="6" applyFont="1" applyFill="1" applyBorder="1" applyAlignment="1">
      <alignment horizontal="right" vertical="top" wrapText="1"/>
    </xf>
    <xf numFmtId="4" fontId="34" fillId="14" borderId="12" xfId="0" applyNumberFormat="1" applyFont="1" applyFill="1" applyBorder="1" applyAlignment="1">
      <alignment horizontal="left" vertical="top" wrapText="1"/>
    </xf>
    <xf numFmtId="4" fontId="34" fillId="14" borderId="12" xfId="0" applyNumberFormat="1" applyFont="1" applyFill="1" applyBorder="1" applyAlignment="1">
      <alignment horizontal="right" vertical="top" indent="1"/>
    </xf>
    <xf numFmtId="167" fontId="34" fillId="14" borderId="12" xfId="0" applyNumberFormat="1" applyFont="1" applyFill="1" applyBorder="1" applyAlignment="1">
      <alignment horizontal="right" vertical="top" wrapText="1"/>
    </xf>
    <xf numFmtId="4" fontId="34" fillId="14" borderId="12" xfId="9" applyFont="1" applyFill="1" applyBorder="1" applyAlignment="1">
      <alignment vertical="top"/>
    </xf>
    <xf numFmtId="4" fontId="34" fillId="14" borderId="57" xfId="9" applyFont="1" applyFill="1" applyBorder="1" applyAlignment="1">
      <alignment vertical="top"/>
    </xf>
    <xf numFmtId="166" fontId="34" fillId="14" borderId="36" xfId="6" applyNumberFormat="1" applyFont="1" applyFill="1" applyBorder="1" applyAlignment="1">
      <alignment horizontal="right" vertical="top" wrapText="1"/>
    </xf>
    <xf numFmtId="4" fontId="34" fillId="14" borderId="43" xfId="6" applyFont="1" applyFill="1" applyBorder="1" applyAlignment="1">
      <alignment horizontal="right" vertical="top" wrapText="1"/>
    </xf>
    <xf numFmtId="4" fontId="38" fillId="14" borderId="43" xfId="0" applyNumberFormat="1" applyFont="1" applyFill="1" applyBorder="1" applyAlignment="1">
      <alignment horizontal="left" vertical="top" wrapText="1"/>
    </xf>
    <xf numFmtId="0" fontId="45" fillId="14" borderId="43" xfId="0" applyFont="1" applyFill="1" applyBorder="1" applyAlignment="1">
      <alignment vertical="top" wrapText="1"/>
    </xf>
    <xf numFmtId="0" fontId="45" fillId="14" borderId="43" xfId="0" applyFont="1" applyFill="1" applyBorder="1" applyAlignment="1">
      <alignment horizontal="right" vertical="top" wrapText="1"/>
    </xf>
    <xf numFmtId="0" fontId="45" fillId="14" borderId="58" xfId="0" applyFont="1" applyFill="1" applyBorder="1" applyAlignment="1">
      <alignment vertical="top" wrapText="1"/>
    </xf>
    <xf numFmtId="4" fontId="38" fillId="13" borderId="0" xfId="4" quotePrefix="1" applyNumberFormat="1" applyFont="1" applyFill="1" applyBorder="1" applyAlignment="1" applyProtection="1">
      <alignment horizontal="left" vertical="top"/>
    </xf>
    <xf numFmtId="4" fontId="38" fillId="13" borderId="0" xfId="4" applyNumberFormat="1" applyFont="1" applyFill="1" applyBorder="1" applyAlignment="1" applyProtection="1">
      <alignment horizontal="left" vertical="top"/>
    </xf>
    <xf numFmtId="0" fontId="38" fillId="13" borderId="0" xfId="4" applyFont="1" applyFill="1" applyBorder="1" applyAlignment="1" applyProtection="1">
      <alignment horizontal="left" vertical="top"/>
    </xf>
    <xf numFmtId="4" fontId="38" fillId="13" borderId="0" xfId="4" applyNumberFormat="1" applyFont="1" applyFill="1" applyBorder="1" applyAlignment="1" applyProtection="1">
      <alignment horizontal="right" indent="1"/>
    </xf>
    <xf numFmtId="167" fontId="34" fillId="13" borderId="0" xfId="4" applyNumberFormat="1" applyFont="1" applyFill="1" applyBorder="1" applyAlignment="1" applyProtection="1">
      <alignment horizontal="right"/>
    </xf>
    <xf numFmtId="170" fontId="48" fillId="13" borderId="0" xfId="9" applyNumberFormat="1" applyFont="1" applyFill="1" applyAlignment="1" applyProtection="1">
      <alignment horizontal="right"/>
    </xf>
    <xf numFmtId="170" fontId="47" fillId="13" borderId="0" xfId="9" applyNumberFormat="1" applyFont="1" applyFill="1" applyAlignment="1" applyProtection="1">
      <alignment horizontal="right"/>
    </xf>
    <xf numFmtId="170" fontId="48" fillId="14" borderId="1" xfId="9" applyNumberFormat="1" applyFont="1" applyFill="1" applyBorder="1" applyAlignment="1" applyProtection="1">
      <alignment horizontal="right"/>
    </xf>
    <xf numFmtId="166" fontId="48" fillId="14" borderId="1" xfId="5" applyNumberFormat="1" applyFont="1" applyFill="1" applyBorder="1" applyAlignment="1" applyProtection="1">
      <alignment horizontal="right" vertical="top" wrapText="1"/>
    </xf>
    <xf numFmtId="4" fontId="48" fillId="14" borderId="1" xfId="5" applyNumberFormat="1" applyFont="1" applyFill="1" applyBorder="1" applyAlignment="1" applyProtection="1">
      <alignment horizontal="right" vertical="top" wrapText="1"/>
    </xf>
    <xf numFmtId="4" fontId="47" fillId="14" borderId="1" xfId="0" applyNumberFormat="1" applyFont="1" applyFill="1" applyBorder="1" applyAlignment="1" applyProtection="1">
      <alignment horizontal="left" vertical="top" wrapText="1"/>
    </xf>
    <xf numFmtId="170" fontId="48" fillId="14" borderId="1" xfId="5" applyNumberFormat="1" applyFont="1" applyFill="1" applyBorder="1" applyAlignment="1" applyProtection="1">
      <alignment horizontal="right" vertical="top" wrapText="1"/>
    </xf>
    <xf numFmtId="170" fontId="48" fillId="14" borderId="1" xfId="0" applyNumberFormat="1" applyFont="1" applyFill="1" applyBorder="1" applyAlignment="1" applyProtection="1">
      <alignment horizontal="left" vertical="top" wrapText="1"/>
    </xf>
    <xf numFmtId="170" fontId="34" fillId="3" borderId="1" xfId="5" applyNumberFormat="1" applyFont="1" applyFill="1" applyBorder="1" applyAlignment="1" applyProtection="1">
      <alignment horizontal="right" vertical="top" wrapText="1"/>
      <protection locked="0"/>
    </xf>
    <xf numFmtId="170" fontId="34" fillId="14" borderId="1" xfId="5" applyNumberFormat="1" applyFont="1" applyFill="1" applyBorder="1" applyAlignment="1" applyProtection="1">
      <alignment horizontal="right" vertical="top" wrapText="1"/>
    </xf>
    <xf numFmtId="166" fontId="48" fillId="14" borderId="1" xfId="14" applyNumberFormat="1" applyFont="1" applyFill="1" applyBorder="1" applyAlignment="1" applyProtection="1">
      <alignment horizontal="right" vertical="top" wrapText="1"/>
    </xf>
    <xf numFmtId="4" fontId="48" fillId="14" borderId="1" xfId="14" applyFont="1" applyFill="1" applyBorder="1" applyAlignment="1" applyProtection="1">
      <alignment horizontal="right" vertical="top" wrapText="1"/>
    </xf>
    <xf numFmtId="4" fontId="48" fillId="14" borderId="1" xfId="15" applyFont="1" applyFill="1" applyBorder="1" applyProtection="1">
      <alignment horizontal="right" vertical="top"/>
    </xf>
    <xf numFmtId="4" fontId="48" fillId="3" borderId="1" xfId="15" applyFont="1" applyFill="1" applyBorder="1" applyProtection="1">
      <alignment horizontal="right" vertical="top"/>
      <protection locked="0"/>
    </xf>
    <xf numFmtId="4" fontId="48" fillId="14" borderId="1" xfId="12" applyFont="1" applyFill="1" applyBorder="1" applyProtection="1">
      <alignment horizontal="right" vertical="top"/>
    </xf>
    <xf numFmtId="4" fontId="48" fillId="3" borderId="1" xfId="12" applyFont="1" applyFill="1" applyBorder="1" applyProtection="1">
      <alignment horizontal="right" vertical="top"/>
      <protection locked="0"/>
    </xf>
    <xf numFmtId="4" fontId="34" fillId="14" borderId="1" xfId="0" applyNumberFormat="1" applyFont="1" applyFill="1" applyBorder="1" applyAlignment="1" applyProtection="1">
      <alignment horizontal="left" vertical="top" wrapText="1"/>
    </xf>
    <xf numFmtId="4" fontId="48" fillId="14" borderId="1" xfId="0" applyNumberFormat="1" applyFont="1" applyFill="1" applyBorder="1" applyAlignment="1" applyProtection="1">
      <alignment horizontal="left" vertical="top" wrapText="1"/>
    </xf>
    <xf numFmtId="4" fontId="48" fillId="14" borderId="1" xfId="0" applyNumberFormat="1" applyFont="1" applyFill="1" applyBorder="1" applyAlignment="1" applyProtection="1">
      <alignment horizontal="right" vertical="top" indent="1"/>
    </xf>
    <xf numFmtId="167" fontId="48" fillId="14" borderId="1" xfId="0" applyNumberFormat="1" applyFont="1" applyFill="1" applyBorder="1" applyAlignment="1" applyProtection="1">
      <alignment horizontal="right" vertical="top" wrapText="1"/>
    </xf>
    <xf numFmtId="166" fontId="34" fillId="14" borderId="1" xfId="5" applyNumberFormat="1" applyFont="1" applyFill="1" applyBorder="1" applyAlignment="1" applyProtection="1">
      <alignment horizontal="right" vertical="top" wrapText="1"/>
    </xf>
    <xf numFmtId="4" fontId="34" fillId="14" borderId="1" xfId="5" applyNumberFormat="1" applyFont="1" applyFill="1" applyBorder="1" applyAlignment="1" applyProtection="1">
      <alignment horizontal="right" vertical="top" wrapText="1"/>
    </xf>
    <xf numFmtId="4" fontId="34" fillId="14" borderId="1" xfId="0" applyNumberFormat="1" applyFont="1" applyFill="1" applyBorder="1" applyAlignment="1" applyProtection="1">
      <alignment horizontal="right" vertical="top" indent="1"/>
    </xf>
    <xf numFmtId="167" fontId="34" fillId="14" borderId="1" xfId="0" applyNumberFormat="1" applyFont="1" applyFill="1" applyBorder="1" applyAlignment="1" applyProtection="1">
      <alignment horizontal="right" vertical="top" wrapText="1"/>
    </xf>
    <xf numFmtId="0" fontId="34" fillId="14" borderId="1" xfId="0" applyFont="1" applyFill="1" applyBorder="1" applyAlignment="1" applyProtection="1">
      <alignment horizontal="right" vertical="top" wrapText="1"/>
    </xf>
    <xf numFmtId="1" fontId="37" fillId="14" borderId="1" xfId="0" applyNumberFormat="1" applyFont="1" applyFill="1" applyBorder="1" applyAlignment="1" applyProtection="1">
      <alignment horizontal="right"/>
    </xf>
    <xf numFmtId="4" fontId="34" fillId="14" borderId="1" xfId="0" applyNumberFormat="1" applyFont="1" applyFill="1" applyBorder="1" applyProtection="1"/>
    <xf numFmtId="4" fontId="34" fillId="14" borderId="1" xfId="9" applyFont="1" applyFill="1" applyBorder="1" applyProtection="1">
      <alignment horizontal="right" vertical="top"/>
    </xf>
    <xf numFmtId="4" fontId="34" fillId="3" borderId="1" xfId="9" applyFont="1" applyFill="1" applyBorder="1" applyProtection="1">
      <alignment horizontal="right" vertical="top"/>
      <protection locked="0"/>
    </xf>
    <xf numFmtId="0" fontId="34" fillId="14" borderId="1" xfId="0" applyFont="1" applyFill="1" applyBorder="1" applyAlignment="1" applyProtection="1">
      <alignment horizontal="left" vertical="top" wrapText="1"/>
    </xf>
    <xf numFmtId="2" fontId="48" fillId="14" borderId="1" xfId="5" applyNumberFormat="1" applyFont="1" applyFill="1" applyBorder="1" applyAlignment="1" applyProtection="1">
      <alignment horizontal="right" vertical="top" wrapText="1"/>
    </xf>
    <xf numFmtId="2" fontId="34" fillId="3" borderId="1" xfId="5" applyNumberFormat="1" applyFont="1" applyFill="1" applyBorder="1" applyAlignment="1" applyProtection="1">
      <alignment horizontal="right" vertical="top" wrapText="1"/>
      <protection locked="0"/>
    </xf>
    <xf numFmtId="2" fontId="34" fillId="14" borderId="1" xfId="5" applyNumberFormat="1" applyFont="1" applyFill="1" applyBorder="1" applyAlignment="1" applyProtection="1">
      <alignment horizontal="right" vertical="top" wrapText="1"/>
    </xf>
    <xf numFmtId="4" fontId="48" fillId="14" borderId="1" xfId="9" applyFont="1" applyFill="1" applyBorder="1" applyProtection="1">
      <alignment horizontal="right" vertical="top"/>
    </xf>
    <xf numFmtId="4" fontId="48" fillId="3" borderId="1" xfId="9" applyFont="1" applyFill="1" applyBorder="1" applyProtection="1">
      <alignment horizontal="right" vertical="top"/>
      <protection locked="0"/>
    </xf>
    <xf numFmtId="166" fontId="37" fillId="14" borderId="1" xfId="0" applyNumberFormat="1" applyFont="1" applyFill="1" applyBorder="1" applyAlignment="1" applyProtection="1">
      <alignment horizontal="left" vertical="top"/>
    </xf>
    <xf numFmtId="170" fontId="37" fillId="14" borderId="1" xfId="0" applyNumberFormat="1" applyFont="1" applyFill="1" applyBorder="1" applyProtection="1"/>
    <xf numFmtId="166" fontId="47" fillId="14" borderId="1" xfId="5" applyNumberFormat="1" applyFont="1" applyFill="1" applyBorder="1" applyAlignment="1" applyProtection="1">
      <alignment horizontal="right" vertical="top" wrapText="1"/>
    </xf>
    <xf numFmtId="4" fontId="47" fillId="14" borderId="1" xfId="5" applyNumberFormat="1" applyFont="1" applyFill="1" applyBorder="1" applyAlignment="1" applyProtection="1">
      <alignment horizontal="right" vertical="top" wrapText="1"/>
    </xf>
    <xf numFmtId="0" fontId="44" fillId="14" borderId="1" xfId="0" applyFont="1" applyFill="1" applyBorder="1" applyAlignment="1" applyProtection="1">
      <alignment horizontal="left" vertical="top" wrapText="1"/>
    </xf>
    <xf numFmtId="4" fontId="44" fillId="14" borderId="1" xfId="0" applyNumberFormat="1" applyFont="1" applyFill="1" applyBorder="1" applyAlignment="1" applyProtection="1">
      <alignment horizontal="right" indent="1"/>
    </xf>
    <xf numFmtId="167" fontId="44" fillId="14" borderId="1" xfId="0" applyNumberFormat="1" applyFont="1" applyFill="1" applyBorder="1" applyAlignment="1" applyProtection="1">
      <alignment horizontal="right" wrapText="1"/>
    </xf>
    <xf numFmtId="170" fontId="47" fillId="14" borderId="1" xfId="5" applyNumberFormat="1" applyFont="1" applyFill="1" applyBorder="1" applyAlignment="1" applyProtection="1">
      <alignment horizontal="right" vertical="top" wrapText="1"/>
    </xf>
    <xf numFmtId="166" fontId="48" fillId="14" borderId="7" xfId="5" applyNumberFormat="1" applyFont="1" applyFill="1" applyBorder="1" applyAlignment="1" applyProtection="1">
      <alignment horizontal="right" vertical="top" wrapText="1"/>
    </xf>
    <xf numFmtId="4" fontId="48" fillId="14" borderId="7" xfId="5" applyNumberFormat="1" applyFont="1" applyFill="1" applyBorder="1" applyAlignment="1" applyProtection="1">
      <alignment horizontal="right" vertical="top" wrapText="1"/>
    </xf>
    <xf numFmtId="0" fontId="41" fillId="14" borderId="7" xfId="0" applyFont="1" applyFill="1" applyBorder="1" applyAlignment="1" applyProtection="1">
      <alignment horizontal="left" vertical="top" wrapText="1"/>
    </xf>
    <xf numFmtId="4" fontId="41" fillId="14" borderId="7" xfId="0" applyNumberFormat="1" applyFont="1" applyFill="1" applyBorder="1" applyAlignment="1" applyProtection="1">
      <alignment horizontal="right" indent="1"/>
    </xf>
    <xf numFmtId="167" fontId="41" fillId="14" borderId="7" xfId="0" applyNumberFormat="1" applyFont="1" applyFill="1" applyBorder="1" applyAlignment="1" applyProtection="1">
      <alignment horizontal="right" wrapText="1"/>
    </xf>
    <xf numFmtId="170" fontId="48" fillId="14" borderId="7" xfId="5" applyNumberFormat="1" applyFont="1" applyFill="1" applyBorder="1" applyAlignment="1" applyProtection="1">
      <alignment horizontal="right" vertical="top" wrapText="1"/>
    </xf>
    <xf numFmtId="166" fontId="48" fillId="14" borderId="6" xfId="5" applyNumberFormat="1" applyFont="1" applyFill="1" applyBorder="1" applyAlignment="1" applyProtection="1">
      <alignment horizontal="right" vertical="top" wrapText="1"/>
    </xf>
    <xf numFmtId="4" fontId="48" fillId="14" borderId="6" xfId="5" applyNumberFormat="1" applyFont="1" applyFill="1" applyBorder="1" applyAlignment="1" applyProtection="1">
      <alignment horizontal="right" vertical="top" wrapText="1"/>
    </xf>
    <xf numFmtId="0" fontId="44" fillId="14" borderId="6" xfId="0" applyFont="1" applyFill="1" applyBorder="1" applyAlignment="1" applyProtection="1">
      <alignment horizontal="left" vertical="top" wrapText="1"/>
    </xf>
    <xf numFmtId="4" fontId="44" fillId="14" borderId="6" xfId="0" applyNumberFormat="1" applyFont="1" applyFill="1" applyBorder="1" applyAlignment="1" applyProtection="1">
      <alignment horizontal="right" indent="1"/>
    </xf>
    <xf numFmtId="167" fontId="44" fillId="14" borderId="6" xfId="0" applyNumberFormat="1" applyFont="1" applyFill="1" applyBorder="1" applyAlignment="1" applyProtection="1">
      <alignment horizontal="right" wrapText="1"/>
    </xf>
    <xf numFmtId="170" fontId="47" fillId="14" borderId="6" xfId="5" applyNumberFormat="1" applyFont="1" applyFill="1" applyBorder="1" applyAlignment="1" applyProtection="1">
      <alignment horizontal="right" vertical="top" wrapText="1"/>
    </xf>
    <xf numFmtId="4" fontId="38" fillId="13" borderId="0" xfId="4" quotePrefix="1" applyNumberFormat="1" applyFont="1" applyFill="1" applyBorder="1" applyAlignment="1">
      <alignment horizontal="left" vertical="top"/>
    </xf>
    <xf numFmtId="4" fontId="38" fillId="13" borderId="0" xfId="4" applyNumberFormat="1" applyFont="1" applyFill="1" applyBorder="1" applyAlignment="1">
      <alignment horizontal="left" vertical="top"/>
    </xf>
    <xf numFmtId="0" fontId="38" fillId="13" borderId="0" xfId="4" applyFont="1" applyFill="1" applyBorder="1" applyAlignment="1">
      <alignment horizontal="left" vertical="top"/>
    </xf>
    <xf numFmtId="167" fontId="34" fillId="13" borderId="0" xfId="4" applyNumberFormat="1" applyFont="1" applyFill="1" applyBorder="1" applyAlignment="1">
      <alignment horizontal="right" vertical="top"/>
    </xf>
    <xf numFmtId="4" fontId="48" fillId="13" borderId="0" xfId="9" applyFont="1" applyFill="1">
      <alignment horizontal="right" vertical="top"/>
    </xf>
    <xf numFmtId="4" fontId="47" fillId="13" borderId="0" xfId="9" applyFont="1" applyFill="1">
      <alignment horizontal="right" vertical="top"/>
    </xf>
    <xf numFmtId="166" fontId="48" fillId="14" borderId="0" xfId="6" applyNumberFormat="1" applyFont="1" applyFill="1" applyAlignment="1">
      <alignment horizontal="right" vertical="top" wrapText="1"/>
    </xf>
    <xf numFmtId="4" fontId="48" fillId="14" borderId="0" xfId="6" applyFont="1" applyFill="1" applyAlignment="1">
      <alignment horizontal="right" vertical="top" wrapText="1"/>
    </xf>
    <xf numFmtId="0" fontId="41" fillId="14" borderId="0" xfId="0" applyFont="1" applyFill="1" applyAlignment="1">
      <alignment horizontal="left" vertical="top" wrapText="1"/>
    </xf>
    <xf numFmtId="4" fontId="41" fillId="14" borderId="0" xfId="0" applyNumberFormat="1" applyFont="1" applyFill="1" applyAlignment="1">
      <alignment horizontal="right" vertical="top" indent="1"/>
    </xf>
    <xf numFmtId="167" fontId="41" fillId="14" borderId="0" xfId="0" applyNumberFormat="1" applyFont="1" applyFill="1" applyAlignment="1">
      <alignment horizontal="right" vertical="top" wrapText="1"/>
    </xf>
    <xf numFmtId="4" fontId="48" fillId="14" borderId="0" xfId="9" applyFont="1" applyFill="1">
      <alignment horizontal="right" vertical="top"/>
    </xf>
    <xf numFmtId="0" fontId="44" fillId="14" borderId="20" xfId="0" applyFont="1" applyFill="1" applyBorder="1" applyAlignment="1" applyProtection="1">
      <alignment horizontal="center"/>
    </xf>
    <xf numFmtId="0" fontId="44" fillId="14" borderId="20" xfId="0" applyFont="1" applyFill="1" applyBorder="1" applyAlignment="1" applyProtection="1"/>
    <xf numFmtId="0" fontId="41" fillId="14" borderId="1" xfId="0" applyFont="1" applyFill="1" applyBorder="1" applyAlignment="1">
      <alignment horizontal="left" vertical="top" wrapText="1"/>
    </xf>
    <xf numFmtId="4" fontId="48" fillId="14" borderId="1" xfId="9" applyFont="1" applyFill="1" applyBorder="1">
      <alignment horizontal="right" vertical="top"/>
    </xf>
    <xf numFmtId="4" fontId="34" fillId="14" borderId="1" xfId="16" applyNumberFormat="1" applyFont="1" applyFill="1" applyBorder="1" applyAlignment="1">
      <alignment horizontal="left" vertical="top" wrapText="1"/>
    </xf>
    <xf numFmtId="4" fontId="48" fillId="14" borderId="1" xfId="6" applyFont="1" applyFill="1" applyBorder="1" applyAlignment="1">
      <alignment vertical="top" wrapText="1"/>
    </xf>
    <xf numFmtId="4" fontId="41" fillId="14" borderId="1" xfId="0" applyNumberFormat="1" applyFont="1" applyFill="1" applyBorder="1" applyAlignment="1">
      <alignment horizontal="right" vertical="top"/>
    </xf>
    <xf numFmtId="167" fontId="41" fillId="14" borderId="1" xfId="0" applyNumberFormat="1" applyFont="1" applyFill="1" applyBorder="1" applyAlignment="1">
      <alignment horizontal="right" wrapText="1"/>
    </xf>
    <xf numFmtId="4" fontId="48" fillId="14" borderId="1" xfId="9" applyFont="1" applyFill="1" applyBorder="1" applyAlignment="1">
      <alignment horizontal="right"/>
    </xf>
    <xf numFmtId="166" fontId="48" fillId="14" borderId="1" xfId="17" applyNumberFormat="1" applyFont="1" applyFill="1" applyBorder="1" applyAlignment="1">
      <alignment horizontal="right" vertical="top" wrapText="1"/>
    </xf>
    <xf numFmtId="4" fontId="48" fillId="14" borderId="1" xfId="17" applyFont="1" applyFill="1" applyBorder="1" applyAlignment="1">
      <alignment horizontal="right" vertical="top"/>
    </xf>
    <xf numFmtId="4" fontId="48" fillId="14" borderId="1" xfId="18" applyFont="1" applyFill="1" applyBorder="1">
      <alignment horizontal="left" vertical="top" wrapText="1"/>
    </xf>
    <xf numFmtId="4" fontId="48" fillId="14" borderId="1" xfId="18" applyFont="1" applyFill="1" applyBorder="1" applyAlignment="1">
      <alignment horizontal="right" vertical="top" indent="1"/>
    </xf>
    <xf numFmtId="167" fontId="48" fillId="14" borderId="1" xfId="18" applyNumberFormat="1" applyFont="1" applyFill="1" applyBorder="1" applyAlignment="1">
      <alignment horizontal="right" vertical="top" wrapText="1"/>
    </xf>
    <xf numFmtId="4" fontId="48" fillId="14" borderId="1" xfId="19" applyFont="1" applyFill="1" applyBorder="1">
      <alignment horizontal="right" vertical="top"/>
    </xf>
    <xf numFmtId="4" fontId="48" fillId="3" borderId="1" xfId="19" applyFont="1" applyFill="1" applyBorder="1" applyProtection="1">
      <alignment horizontal="right" vertical="top"/>
      <protection locked="0"/>
    </xf>
    <xf numFmtId="0" fontId="34" fillId="14" borderId="1" xfId="20" applyFont="1" applyFill="1" applyBorder="1" applyAlignment="1">
      <alignment wrapText="1"/>
    </xf>
    <xf numFmtId="4" fontId="34" fillId="14" borderId="1" xfId="9" applyFont="1" applyFill="1" applyBorder="1">
      <alignment horizontal="right" vertical="top"/>
    </xf>
    <xf numFmtId="0" fontId="34" fillId="14" borderId="1" xfId="0" applyFont="1" applyFill="1" applyBorder="1" applyAlignment="1">
      <alignment horizontal="left" vertical="top" wrapText="1"/>
    </xf>
    <xf numFmtId="4" fontId="41" fillId="14" borderId="1" xfId="0" quotePrefix="1" applyNumberFormat="1" applyFont="1" applyFill="1" applyBorder="1" applyAlignment="1">
      <alignment horizontal="left" vertical="top" wrapText="1"/>
    </xf>
    <xf numFmtId="166" fontId="48" fillId="14" borderId="1" xfId="6" applyNumberFormat="1" applyFont="1" applyFill="1" applyBorder="1" applyAlignment="1">
      <alignment horizontal="right" wrapText="1"/>
    </xf>
    <xf numFmtId="4" fontId="48" fillId="14" borderId="1" xfId="6" applyFont="1" applyFill="1" applyBorder="1" applyAlignment="1">
      <alignment horizontal="right" wrapText="1"/>
    </xf>
    <xf numFmtId="4" fontId="48" fillId="3" borderId="1" xfId="9" applyFont="1" applyFill="1" applyBorder="1" applyAlignment="1" applyProtection="1">
      <alignment horizontal="right"/>
      <protection locked="0"/>
    </xf>
    <xf numFmtId="166" fontId="48" fillId="14" borderId="1" xfId="11" applyNumberFormat="1" applyFont="1" applyFill="1" applyBorder="1" applyAlignment="1">
      <alignment horizontal="right" vertical="top" wrapText="1"/>
    </xf>
    <xf numFmtId="4" fontId="48" fillId="14" borderId="1" xfId="11" applyFont="1" applyFill="1" applyBorder="1" applyAlignment="1">
      <alignment horizontal="right" vertical="top" wrapText="1"/>
    </xf>
    <xf numFmtId="4" fontId="48" fillId="14" borderId="1" xfId="12" applyFont="1" applyFill="1" applyBorder="1">
      <alignment horizontal="right" vertical="top"/>
    </xf>
    <xf numFmtId="166" fontId="48" fillId="14" borderId="0" xfId="6" applyNumberFormat="1" applyFont="1" applyFill="1" applyBorder="1" applyAlignment="1">
      <alignment horizontal="right" vertical="top" wrapText="1"/>
    </xf>
    <xf numFmtId="4" fontId="48" fillId="14" borderId="0" xfId="6" applyFont="1" applyFill="1" applyBorder="1" applyAlignment="1">
      <alignment horizontal="right" vertical="top" wrapText="1"/>
    </xf>
    <xf numFmtId="0" fontId="41" fillId="14" borderId="0" xfId="0" applyFont="1" applyFill="1" applyBorder="1" applyAlignment="1">
      <alignment horizontal="left" vertical="top" wrapText="1"/>
    </xf>
    <xf numFmtId="4" fontId="41" fillId="14" borderId="0" xfId="0" applyNumberFormat="1" applyFont="1" applyFill="1" applyBorder="1" applyAlignment="1">
      <alignment horizontal="right" vertical="top" indent="1"/>
    </xf>
    <xf numFmtId="167" fontId="41" fillId="14" borderId="0" xfId="0" applyNumberFormat="1" applyFont="1" applyFill="1" applyBorder="1" applyAlignment="1">
      <alignment horizontal="right" vertical="top" wrapText="1"/>
    </xf>
    <xf numFmtId="4" fontId="48" fillId="14" borderId="0" xfId="9" applyFont="1" applyFill="1" applyBorder="1">
      <alignment horizontal="right" vertical="top"/>
    </xf>
    <xf numFmtId="4" fontId="47" fillId="14" borderId="0" xfId="9" applyFont="1" applyFill="1" applyBorder="1">
      <alignment horizontal="right" vertical="top"/>
    </xf>
    <xf numFmtId="0" fontId="34" fillId="14" borderId="0" xfId="0" applyFont="1" applyFill="1" applyAlignment="1">
      <alignment horizontal="left" vertical="top" wrapText="1"/>
    </xf>
    <xf numFmtId="0" fontId="45" fillId="14" borderId="0" xfId="0" applyFont="1" applyFill="1" applyAlignment="1">
      <alignment vertical="top" wrapText="1"/>
    </xf>
    <xf numFmtId="4" fontId="34" fillId="13" borderId="0" xfId="9" applyFont="1" applyFill="1">
      <alignment horizontal="right" vertical="top"/>
    </xf>
    <xf numFmtId="4" fontId="38" fillId="13" borderId="0" xfId="9" applyFont="1" applyFill="1">
      <alignment horizontal="right" vertical="top"/>
    </xf>
    <xf numFmtId="166" fontId="34" fillId="14" borderId="0" xfId="6" applyNumberFormat="1" applyFont="1" applyFill="1" applyAlignment="1">
      <alignment horizontal="right" vertical="top" wrapText="1"/>
    </xf>
    <xf numFmtId="4" fontId="34" fillId="14" borderId="0" xfId="6" applyFont="1" applyFill="1" applyAlignment="1">
      <alignment horizontal="right" vertical="top" wrapText="1"/>
    </xf>
    <xf numFmtId="4" fontId="34" fillId="14" borderId="0" xfId="0" applyNumberFormat="1" applyFont="1" applyFill="1" applyAlignment="1">
      <alignment horizontal="left" vertical="top" wrapText="1"/>
    </xf>
    <xf numFmtId="4" fontId="34" fillId="14" borderId="0" xfId="0" applyNumberFormat="1" applyFont="1" applyFill="1" applyAlignment="1">
      <alignment horizontal="right" vertical="top" indent="1"/>
    </xf>
    <xf numFmtId="167" fontId="34" fillId="14" borderId="0" xfId="0" applyNumberFormat="1" applyFont="1" applyFill="1" applyAlignment="1">
      <alignment horizontal="right" vertical="top" wrapText="1"/>
    </xf>
    <xf numFmtId="4" fontId="34" fillId="14" borderId="0" xfId="9" applyFont="1" applyFill="1">
      <alignment horizontal="right" vertical="top"/>
    </xf>
    <xf numFmtId="166" fontId="34" fillId="14" borderId="27" xfId="6" applyNumberFormat="1" applyFont="1" applyFill="1" applyBorder="1" applyAlignment="1">
      <alignment horizontal="right" vertical="top" wrapText="1"/>
    </xf>
    <xf numFmtId="4" fontId="34" fillId="14" borderId="27" xfId="6" applyFont="1" applyFill="1" applyBorder="1" applyAlignment="1">
      <alignment horizontal="right" vertical="top" wrapText="1"/>
    </xf>
    <xf numFmtId="4" fontId="34" fillId="14" borderId="27" xfId="0" applyNumberFormat="1" applyFont="1" applyFill="1" applyBorder="1" applyAlignment="1">
      <alignment horizontal="left" vertical="top" wrapText="1"/>
    </xf>
    <xf numFmtId="4" fontId="34" fillId="14" borderId="27" xfId="0" applyNumberFormat="1" applyFont="1" applyFill="1" applyBorder="1" applyAlignment="1">
      <alignment horizontal="right" vertical="top" indent="1"/>
    </xf>
    <xf numFmtId="167" fontId="34" fillId="14" borderId="27" xfId="0" applyNumberFormat="1" applyFont="1" applyFill="1" applyBorder="1" applyAlignment="1">
      <alignment horizontal="right" vertical="top" wrapText="1"/>
    </xf>
    <xf numFmtId="4" fontId="34" fillId="14" borderId="27" xfId="9" applyFont="1" applyFill="1" applyBorder="1">
      <alignment horizontal="right" vertical="top"/>
    </xf>
    <xf numFmtId="166" fontId="38" fillId="14" borderId="0" xfId="6" applyNumberFormat="1" applyFont="1" applyFill="1" applyBorder="1" applyAlignment="1">
      <alignment horizontal="right" vertical="top" wrapText="1"/>
    </xf>
    <xf numFmtId="4" fontId="38" fillId="14" borderId="0" xfId="6" applyFont="1" applyFill="1" applyBorder="1" applyAlignment="1">
      <alignment horizontal="right" vertical="top" wrapText="1"/>
    </xf>
    <xf numFmtId="4" fontId="38" fillId="14" borderId="0" xfId="0" applyNumberFormat="1" applyFont="1" applyFill="1" applyBorder="1" applyAlignment="1">
      <alignment horizontal="left" vertical="top" wrapText="1"/>
    </xf>
    <xf numFmtId="4" fontId="38" fillId="14" borderId="0" xfId="0" applyNumberFormat="1" applyFont="1" applyFill="1" applyBorder="1" applyAlignment="1">
      <alignment horizontal="right" vertical="top" indent="1"/>
    </xf>
    <xf numFmtId="167" fontId="38" fillId="14" borderId="0" xfId="0" applyNumberFormat="1" applyFont="1" applyFill="1" applyBorder="1" applyAlignment="1">
      <alignment horizontal="right" vertical="top" wrapText="1"/>
    </xf>
    <xf numFmtId="4" fontId="38" fillId="14" borderId="0" xfId="9" applyFont="1" applyFill="1" applyBorder="1">
      <alignment horizontal="right" vertical="top"/>
    </xf>
    <xf numFmtId="4" fontId="34" fillId="14" borderId="1" xfId="0" applyNumberFormat="1" applyFont="1" applyFill="1" applyBorder="1" applyAlignment="1">
      <alignment horizontal="right" vertical="top" wrapText="1"/>
    </xf>
    <xf numFmtId="166" fontId="48" fillId="14" borderId="1" xfId="5" applyNumberFormat="1" applyFont="1" applyFill="1" applyBorder="1" applyAlignment="1">
      <alignment horizontal="right" vertical="top" wrapText="1"/>
    </xf>
    <xf numFmtId="4" fontId="48" fillId="14" borderId="1" xfId="5" applyNumberFormat="1" applyFont="1" applyFill="1" applyBorder="1" applyAlignment="1">
      <alignment horizontal="right" vertical="top" wrapText="1"/>
    </xf>
    <xf numFmtId="170" fontId="48" fillId="14" borderId="1" xfId="5" applyNumberFormat="1" applyFont="1" applyFill="1" applyBorder="1" applyAlignment="1" applyProtection="1">
      <alignment horizontal="right" vertical="top" wrapText="1"/>
      <protection locked="0"/>
    </xf>
    <xf numFmtId="170" fontId="48" fillId="14" borderId="1" xfId="0" applyNumberFormat="1" applyFont="1" applyFill="1" applyBorder="1" applyAlignment="1" applyProtection="1">
      <alignment horizontal="left" vertical="top" wrapText="1"/>
      <protection locked="0"/>
    </xf>
    <xf numFmtId="170" fontId="48" fillId="14" borderId="1" xfId="0" applyNumberFormat="1" applyFont="1" applyFill="1" applyBorder="1" applyAlignment="1">
      <alignment horizontal="left" vertical="top" wrapText="1"/>
    </xf>
    <xf numFmtId="170" fontId="34" fillId="14" borderId="1" xfId="5" applyNumberFormat="1" applyFont="1" applyFill="1" applyBorder="1" applyAlignment="1" applyProtection="1">
      <alignment horizontal="right" vertical="top" wrapText="1"/>
      <protection locked="0"/>
    </xf>
    <xf numFmtId="166" fontId="48" fillId="14" borderId="1" xfId="14" applyNumberFormat="1" applyFont="1" applyFill="1" applyBorder="1" applyAlignment="1">
      <alignment horizontal="right" vertical="top" wrapText="1"/>
    </xf>
    <xf numFmtId="4" fontId="48" fillId="14" borderId="1" xfId="14" applyFont="1" applyFill="1" applyBorder="1" applyAlignment="1">
      <alignment horizontal="right" vertical="top" wrapText="1"/>
    </xf>
    <xf numFmtId="4" fontId="48" fillId="14" borderId="1" xfId="15" applyFont="1" applyFill="1" applyBorder="1">
      <alignment horizontal="right" vertical="top"/>
    </xf>
    <xf numFmtId="166" fontId="48" fillId="14" borderId="7" xfId="14" applyNumberFormat="1" applyFont="1" applyFill="1" applyBorder="1" applyAlignment="1">
      <alignment horizontal="right" vertical="top" wrapText="1"/>
    </xf>
    <xf numFmtId="4" fontId="48" fillId="14" borderId="7" xfId="14" applyFont="1" applyFill="1" applyBorder="1" applyAlignment="1">
      <alignment horizontal="right" vertical="top" wrapText="1"/>
    </xf>
    <xf numFmtId="4" fontId="41" fillId="14" borderId="7" xfId="0" applyNumberFormat="1" applyFont="1" applyFill="1" applyBorder="1" applyAlignment="1">
      <alignment horizontal="left" vertical="top" wrapText="1"/>
    </xf>
    <xf numFmtId="4" fontId="41" fillId="14" borderId="7" xfId="0" applyNumberFormat="1" applyFont="1" applyFill="1" applyBorder="1" applyAlignment="1">
      <alignment horizontal="right" vertical="top" indent="1"/>
    </xf>
    <xf numFmtId="167" fontId="41" fillId="14" borderId="7" xfId="0" applyNumberFormat="1" applyFont="1" applyFill="1" applyBorder="1" applyAlignment="1">
      <alignment horizontal="right" vertical="top" wrapText="1"/>
    </xf>
    <xf numFmtId="4" fontId="48" fillId="3" borderId="7" xfId="15" applyFont="1" applyFill="1" applyBorder="1" applyProtection="1">
      <alignment horizontal="right" vertical="top"/>
      <protection locked="0"/>
    </xf>
    <xf numFmtId="4" fontId="48" fillId="14" borderId="7" xfId="15" applyFont="1" applyFill="1" applyBorder="1">
      <alignment horizontal="right" vertical="top"/>
    </xf>
    <xf numFmtId="0" fontId="34" fillId="14" borderId="6" xfId="0" applyFont="1" applyFill="1" applyBorder="1" applyAlignment="1">
      <alignment horizontal="left" vertical="top" wrapText="1"/>
    </xf>
    <xf numFmtId="4" fontId="34" fillId="14" borderId="6" xfId="9" applyFont="1" applyFill="1" applyBorder="1">
      <alignment horizontal="right" vertical="top"/>
    </xf>
    <xf numFmtId="0" fontId="38" fillId="14" borderId="1" xfId="0" applyFont="1" applyFill="1" applyBorder="1" applyAlignment="1">
      <alignment horizontal="left" vertical="top" wrapText="1"/>
    </xf>
    <xf numFmtId="4" fontId="38" fillId="14" borderId="1" xfId="9" applyFont="1" applyFill="1" applyBorder="1">
      <alignment horizontal="right" vertical="top"/>
    </xf>
    <xf numFmtId="166" fontId="34" fillId="0" borderId="0" xfId="6" applyNumberFormat="1" applyFont="1" applyAlignment="1">
      <alignment horizontal="right" vertical="top" wrapText="1"/>
    </xf>
    <xf numFmtId="4" fontId="34" fillId="0" borderId="0" xfId="6" applyFont="1" applyAlignment="1">
      <alignment horizontal="right" vertical="top" wrapText="1"/>
    </xf>
    <xf numFmtId="0" fontId="34" fillId="0" borderId="0" xfId="0" applyFont="1" applyAlignment="1">
      <alignment horizontal="left" vertical="top" wrapText="1"/>
    </xf>
    <xf numFmtId="4" fontId="34" fillId="0" borderId="0" xfId="0" applyNumberFormat="1" applyFont="1" applyAlignment="1">
      <alignment horizontal="right" vertical="top" indent="1"/>
    </xf>
    <xf numFmtId="167" fontId="34" fillId="0" borderId="0" xfId="0" applyNumberFormat="1" applyFont="1" applyAlignment="1">
      <alignment horizontal="right" vertical="top" wrapText="1"/>
    </xf>
    <xf numFmtId="4" fontId="34" fillId="0" borderId="0" xfId="9" applyFont="1">
      <alignment horizontal="right" vertical="top"/>
    </xf>
    <xf numFmtId="0" fontId="38" fillId="13" borderId="0" xfId="4" applyNumberFormat="1" applyFont="1" applyFill="1" applyBorder="1" applyAlignment="1" applyProtection="1">
      <alignment horizontal="left" vertical="top"/>
    </xf>
    <xf numFmtId="167" fontId="34" fillId="13" borderId="0" xfId="4" applyNumberFormat="1" applyFont="1" applyFill="1" applyBorder="1" applyAlignment="1" applyProtection="1">
      <alignment horizontal="right" vertical="top"/>
    </xf>
    <xf numFmtId="4" fontId="48" fillId="13" borderId="0" xfId="9" applyFont="1" applyFill="1" applyProtection="1">
      <alignment horizontal="right" vertical="top"/>
    </xf>
    <xf numFmtId="4" fontId="47" fillId="13" borderId="0" xfId="9" applyFont="1" applyFill="1" applyProtection="1">
      <alignment horizontal="right" vertical="top"/>
    </xf>
    <xf numFmtId="4" fontId="48" fillId="14" borderId="1" xfId="9" applyFont="1" applyFill="1" applyBorder="1" applyAlignment="1" applyProtection="1">
      <alignment horizontal="right"/>
    </xf>
    <xf numFmtId="4" fontId="34" fillId="14" borderId="1" xfId="0" applyNumberFormat="1" applyFont="1" applyFill="1" applyBorder="1" applyAlignment="1" applyProtection="1">
      <alignment horizontal="right"/>
    </xf>
    <xf numFmtId="3" fontId="34" fillId="14" borderId="1" xfId="0" applyNumberFormat="1" applyFont="1" applyFill="1" applyBorder="1" applyAlignment="1" applyProtection="1">
      <alignment horizontal="right"/>
    </xf>
    <xf numFmtId="4" fontId="37" fillId="14" borderId="1" xfId="0" applyNumberFormat="1" applyFont="1" applyFill="1" applyBorder="1" applyProtection="1"/>
    <xf numFmtId="0" fontId="34" fillId="14" borderId="1" xfId="0" applyFont="1" applyFill="1" applyBorder="1" applyAlignment="1" applyProtection="1">
      <alignment vertical="top" wrapText="1"/>
    </xf>
    <xf numFmtId="166" fontId="34" fillId="14" borderId="1" xfId="21" applyNumberFormat="1" applyFont="1" applyFill="1" applyBorder="1" applyAlignment="1" applyProtection="1">
      <alignment horizontal="left" vertical="top"/>
    </xf>
    <xf numFmtId="0" fontId="34" fillId="14" borderId="1" xfId="21" applyFont="1" applyFill="1" applyBorder="1" applyAlignment="1" applyProtection="1">
      <alignment vertical="top" wrapText="1"/>
    </xf>
    <xf numFmtId="49" fontId="34" fillId="14" borderId="1" xfId="21" applyNumberFormat="1" applyFont="1" applyFill="1" applyBorder="1" applyAlignment="1" applyProtection="1">
      <alignment horizontal="right"/>
    </xf>
    <xf numFmtId="1" fontId="34" fillId="14" borderId="1" xfId="21" applyNumberFormat="1" applyFont="1" applyFill="1" applyBorder="1" applyAlignment="1" applyProtection="1">
      <alignment horizontal="right"/>
    </xf>
    <xf numFmtId="170" fontId="34" fillId="14" borderId="1" xfId="21" applyNumberFormat="1" applyFont="1" applyFill="1" applyBorder="1" applyProtection="1"/>
    <xf numFmtId="170" fontId="34" fillId="14" borderId="1" xfId="21" applyNumberFormat="1" applyFont="1" applyFill="1" applyBorder="1" applyAlignment="1" applyProtection="1">
      <alignment horizontal="right"/>
    </xf>
    <xf numFmtId="4" fontId="34" fillId="14" borderId="1" xfId="21" applyNumberFormat="1" applyFont="1" applyFill="1" applyBorder="1" applyAlignment="1" applyProtection="1">
      <alignment horizontal="right"/>
    </xf>
    <xf numFmtId="3" fontId="34" fillId="14" borderId="1" xfId="21" applyNumberFormat="1" applyFont="1" applyFill="1" applyBorder="1" applyAlignment="1" applyProtection="1">
      <alignment horizontal="right"/>
    </xf>
    <xf numFmtId="0" fontId="34" fillId="14" borderId="1" xfId="21" applyFont="1" applyFill="1" applyBorder="1" applyAlignment="1" applyProtection="1"/>
    <xf numFmtId="166" fontId="34" fillId="14" borderId="1" xfId="21" applyNumberFormat="1" applyFont="1" applyFill="1" applyBorder="1" applyAlignment="1" applyProtection="1">
      <alignment horizontal="right" vertical="top"/>
    </xf>
    <xf numFmtId="170" fontId="34" fillId="3" borderId="1" xfId="21" applyNumberFormat="1" applyFont="1" applyFill="1" applyBorder="1" applyProtection="1">
      <protection locked="0"/>
    </xf>
    <xf numFmtId="4" fontId="48" fillId="14" borderId="1" xfId="6" applyFont="1" applyFill="1" applyBorder="1" applyProtection="1">
      <alignment horizontal="right" vertical="top" wrapText="1"/>
    </xf>
    <xf numFmtId="166" fontId="48" fillId="14" borderId="7" xfId="14" applyNumberFormat="1" applyFont="1" applyFill="1" applyBorder="1" applyAlignment="1" applyProtection="1">
      <alignment horizontal="right" vertical="top" wrapText="1"/>
    </xf>
    <xf numFmtId="4" fontId="48" fillId="14" borderId="7" xfId="14" applyFont="1" applyFill="1" applyBorder="1" applyAlignment="1" applyProtection="1">
      <alignment horizontal="right" vertical="top" wrapText="1"/>
    </xf>
    <xf numFmtId="4" fontId="41" fillId="14" borderId="7" xfId="0" applyNumberFormat="1" applyFont="1" applyFill="1" applyBorder="1" applyAlignment="1" applyProtection="1">
      <alignment horizontal="left" vertical="top" wrapText="1"/>
    </xf>
    <xf numFmtId="4" fontId="41" fillId="14" borderId="7" xfId="0" applyNumberFormat="1" applyFont="1" applyFill="1" applyBorder="1" applyAlignment="1" applyProtection="1">
      <alignment horizontal="right" vertical="top" indent="1"/>
    </xf>
    <xf numFmtId="167" fontId="41" fillId="14" borderId="7" xfId="0" applyNumberFormat="1" applyFont="1" applyFill="1" applyBorder="1" applyAlignment="1" applyProtection="1">
      <alignment horizontal="right" vertical="top" wrapText="1"/>
    </xf>
    <xf numFmtId="4" fontId="48" fillId="14" borderId="7" xfId="15" applyFont="1" applyFill="1" applyBorder="1" applyProtection="1">
      <alignment horizontal="right" vertical="top"/>
    </xf>
    <xf numFmtId="166" fontId="48" fillId="14" borderId="6" xfId="6" applyNumberFormat="1" applyFont="1" applyFill="1" applyBorder="1" applyAlignment="1" applyProtection="1">
      <alignment horizontal="right" vertical="top" wrapText="1"/>
    </xf>
    <xf numFmtId="4" fontId="48" fillId="14" borderId="6" xfId="6" applyFont="1" applyFill="1" applyBorder="1" applyAlignment="1" applyProtection="1">
      <alignment horizontal="right" vertical="top" wrapText="1"/>
    </xf>
    <xf numFmtId="0" fontId="41" fillId="14" borderId="6" xfId="0" applyFont="1" applyFill="1" applyBorder="1" applyAlignment="1" applyProtection="1">
      <alignment horizontal="left" vertical="top" wrapText="1"/>
    </xf>
    <xf numFmtId="4" fontId="41" fillId="14" borderId="6" xfId="0" applyNumberFormat="1" applyFont="1" applyFill="1" applyBorder="1" applyAlignment="1" applyProtection="1">
      <alignment horizontal="right" vertical="top" indent="1"/>
    </xf>
    <xf numFmtId="167" fontId="41" fillId="14" borderId="6" xfId="0" applyNumberFormat="1" applyFont="1" applyFill="1" applyBorder="1" applyAlignment="1" applyProtection="1">
      <alignment horizontal="right" vertical="top" wrapText="1"/>
    </xf>
    <xf numFmtId="4" fontId="48" fillId="14" borderId="6" xfId="9" applyFont="1" applyFill="1" applyBorder="1" applyProtection="1">
      <alignment horizontal="right" vertical="top"/>
    </xf>
    <xf numFmtId="166" fontId="47" fillId="14" borderId="1" xfId="6" applyNumberFormat="1" applyFont="1" applyFill="1" applyBorder="1" applyAlignment="1" applyProtection="1">
      <alignment horizontal="right" vertical="top" wrapText="1"/>
    </xf>
    <xf numFmtId="4" fontId="47" fillId="14" borderId="1" xfId="6" applyFont="1" applyFill="1" applyBorder="1" applyAlignment="1" applyProtection="1">
      <alignment horizontal="right" vertical="top" wrapText="1"/>
    </xf>
    <xf numFmtId="4" fontId="44" fillId="14" borderId="1" xfId="0" applyNumberFormat="1" applyFont="1" applyFill="1" applyBorder="1" applyAlignment="1" applyProtection="1">
      <alignment horizontal="right" vertical="top" indent="1"/>
    </xf>
    <xf numFmtId="167" fontId="44" fillId="14" borderId="1" xfId="0" applyNumberFormat="1" applyFont="1" applyFill="1" applyBorder="1" applyAlignment="1" applyProtection="1">
      <alignment horizontal="right" vertical="top" wrapText="1"/>
    </xf>
    <xf numFmtId="4" fontId="47" fillId="14" borderId="1" xfId="9" applyFont="1" applyFill="1" applyBorder="1" applyProtection="1">
      <alignment horizontal="right" vertical="top"/>
    </xf>
    <xf numFmtId="0" fontId="44" fillId="0" borderId="0" xfId="0" applyFont="1"/>
    <xf numFmtId="4" fontId="38" fillId="13" borderId="0" xfId="8" quotePrefix="1" applyNumberFormat="1" applyFont="1" applyFill="1" applyBorder="1" applyAlignment="1">
      <alignment horizontal="left" vertical="top"/>
    </xf>
    <xf numFmtId="0" fontId="38" fillId="13" borderId="0" xfId="8" applyNumberFormat="1" applyFont="1" applyFill="1" applyBorder="1" applyAlignment="1">
      <alignment horizontal="left" vertical="top"/>
    </xf>
    <xf numFmtId="4" fontId="38" fillId="13" borderId="0" xfId="8" applyNumberFormat="1" applyFont="1" applyFill="1" applyBorder="1" applyAlignment="1">
      <alignment horizontal="left" vertical="top"/>
    </xf>
    <xf numFmtId="167" fontId="34" fillId="13" borderId="0" xfId="8" applyNumberFormat="1" applyFont="1" applyFill="1" applyBorder="1" applyAlignment="1">
      <alignment horizontal="right" vertical="top"/>
    </xf>
    <xf numFmtId="0" fontId="34" fillId="14" borderId="1" xfId="10" applyFont="1" applyFill="1" applyBorder="1" applyAlignment="1">
      <alignment horizontal="left" vertical="top" wrapText="1"/>
    </xf>
    <xf numFmtId="4" fontId="34" fillId="14" borderId="1" xfId="10" applyNumberFormat="1" applyFont="1" applyFill="1" applyBorder="1" applyAlignment="1">
      <alignment horizontal="right" vertical="top" indent="1"/>
    </xf>
    <xf numFmtId="167" fontId="34" fillId="14" borderId="1" xfId="10" applyNumberFormat="1" applyFont="1" applyFill="1" applyBorder="1" applyAlignment="1">
      <alignment horizontal="right" vertical="top" wrapText="1"/>
    </xf>
    <xf numFmtId="4" fontId="48" fillId="14" borderId="1" xfId="6" applyFont="1" applyFill="1" applyBorder="1">
      <alignment horizontal="right" vertical="top" wrapText="1"/>
    </xf>
    <xf numFmtId="4" fontId="34" fillId="14" borderId="1" xfId="9" applyFont="1" applyFill="1" applyBorder="1" applyAlignment="1">
      <alignment horizontal="right"/>
    </xf>
    <xf numFmtId="4" fontId="41" fillId="14" borderId="1" xfId="0" applyNumberFormat="1" applyFont="1" applyFill="1" applyBorder="1" applyAlignment="1">
      <alignment horizontal="right" indent="1"/>
    </xf>
    <xf numFmtId="171" fontId="41" fillId="14" borderId="1" xfId="0" applyNumberFormat="1" applyFont="1" applyFill="1" applyBorder="1" applyAlignment="1">
      <alignment horizontal="right" vertical="top" wrapText="1"/>
    </xf>
    <xf numFmtId="166" fontId="48" fillId="14" borderId="7" xfId="6" applyNumberFormat="1" applyFont="1" applyFill="1" applyBorder="1" applyAlignment="1">
      <alignment horizontal="right" vertical="top" wrapText="1"/>
    </xf>
    <xf numFmtId="4" fontId="48" fillId="14" borderId="7" xfId="6" applyFont="1" applyFill="1" applyBorder="1" applyAlignment="1">
      <alignment horizontal="right" vertical="top" wrapText="1"/>
    </xf>
    <xf numFmtId="4" fontId="48" fillId="3" borderId="7" xfId="9" applyFont="1" applyFill="1" applyBorder="1" applyProtection="1">
      <alignment horizontal="right" vertical="top"/>
      <protection locked="0"/>
    </xf>
    <xf numFmtId="4" fontId="48" fillId="14" borderId="7" xfId="9" applyFont="1" applyFill="1" applyBorder="1">
      <alignment horizontal="right" vertical="top"/>
    </xf>
    <xf numFmtId="166" fontId="48" fillId="14" borderId="34" xfId="6" applyNumberFormat="1" applyFont="1" applyFill="1" applyBorder="1" applyAlignment="1">
      <alignment horizontal="right" vertical="top" wrapText="1"/>
    </xf>
    <xf numFmtId="4" fontId="48" fillId="14" borderId="34" xfId="6" applyFont="1" applyFill="1" applyBorder="1" applyAlignment="1">
      <alignment horizontal="right" vertical="top" wrapText="1"/>
    </xf>
    <xf numFmtId="0" fontId="34" fillId="14" borderId="34" xfId="10" applyFont="1" applyFill="1" applyBorder="1" applyAlignment="1">
      <alignment horizontal="left" vertical="top" wrapText="1"/>
    </xf>
    <xf numFmtId="4" fontId="34" fillId="14" borderId="34" xfId="10" applyNumberFormat="1" applyFont="1" applyFill="1" applyBorder="1" applyAlignment="1">
      <alignment horizontal="right" vertical="top" indent="1"/>
    </xf>
    <xf numFmtId="167" fontId="34" fillId="14" borderId="34" xfId="10" applyNumberFormat="1" applyFont="1" applyFill="1" applyBorder="1" applyAlignment="1">
      <alignment horizontal="right" vertical="top" wrapText="1"/>
    </xf>
    <xf numFmtId="4" fontId="48" fillId="14" borderId="34" xfId="9" applyFont="1" applyFill="1" applyBorder="1">
      <alignment horizontal="right" vertical="top"/>
    </xf>
    <xf numFmtId="166" fontId="47" fillId="14" borderId="6" xfId="6" applyNumberFormat="1" applyFont="1" applyFill="1" applyBorder="1" applyAlignment="1">
      <alignment horizontal="right" vertical="top" wrapText="1"/>
    </xf>
    <xf numFmtId="4" fontId="47" fillId="14" borderId="6" xfId="6" applyFont="1" applyFill="1" applyBorder="1" applyAlignment="1">
      <alignment horizontal="right" vertical="top" wrapText="1"/>
    </xf>
    <xf numFmtId="0" fontId="38" fillId="14" borderId="6" xfId="10" applyFont="1" applyFill="1" applyBorder="1" applyAlignment="1">
      <alignment horizontal="left" vertical="top" wrapText="1"/>
    </xf>
    <xf numFmtId="4" fontId="38" fillId="14" borderId="6" xfId="10" applyNumberFormat="1" applyFont="1" applyFill="1" applyBorder="1" applyAlignment="1">
      <alignment horizontal="right" vertical="top" indent="1"/>
    </xf>
    <xf numFmtId="167" fontId="38" fillId="14" borderId="6" xfId="10" applyNumberFormat="1" applyFont="1" applyFill="1" applyBorder="1" applyAlignment="1">
      <alignment horizontal="right" vertical="top" wrapText="1"/>
    </xf>
    <xf numFmtId="4" fontId="47" fillId="14" borderId="6" xfId="9" applyFont="1" applyFill="1" applyBorder="1">
      <alignment horizontal="right" vertical="top"/>
    </xf>
    <xf numFmtId="4" fontId="38" fillId="18" borderId="0" xfId="22" quotePrefix="1" applyFont="1" applyFill="1" applyBorder="1" applyAlignment="1">
      <alignment horizontal="left" vertical="top"/>
    </xf>
    <xf numFmtId="4" fontId="38" fillId="18" borderId="0" xfId="22" applyFont="1" applyFill="1" applyBorder="1" applyAlignment="1">
      <alignment horizontal="left" vertical="top"/>
    </xf>
    <xf numFmtId="4" fontId="38" fillId="18" borderId="0" xfId="22" applyFont="1" applyFill="1" applyBorder="1">
      <alignment horizontal="left" vertical="top"/>
    </xf>
    <xf numFmtId="4" fontId="38" fillId="18" borderId="0" xfId="22" applyFont="1" applyFill="1" applyBorder="1" applyAlignment="1">
      <alignment horizontal="right" vertical="top" indent="1"/>
    </xf>
    <xf numFmtId="171" fontId="48" fillId="18" borderId="0" xfId="23" applyNumberFormat="1" applyFont="1" applyFill="1" applyAlignment="1">
      <alignment horizontal="right" vertical="top" wrapText="1"/>
    </xf>
    <xf numFmtId="39" fontId="48" fillId="18" borderId="0" xfId="12" applyNumberFormat="1" applyFont="1" applyFill="1" applyAlignment="1">
      <alignment vertical="top"/>
    </xf>
    <xf numFmtId="39" fontId="47" fillId="18" borderId="0" xfId="12" applyNumberFormat="1" applyFont="1" applyFill="1" applyAlignment="1">
      <alignment vertical="top"/>
    </xf>
    <xf numFmtId="166" fontId="48" fillId="0" borderId="0" xfId="11" applyNumberFormat="1" applyFont="1" applyAlignment="1">
      <alignment horizontal="right" vertical="top" wrapText="1"/>
    </xf>
    <xf numFmtId="4" fontId="48" fillId="0" borderId="0" xfId="11" applyFont="1" applyAlignment="1">
      <alignment horizontal="right" vertical="top" wrapText="1"/>
    </xf>
    <xf numFmtId="4" fontId="48" fillId="0" borderId="0" xfId="23" applyFont="1">
      <alignment horizontal="left" vertical="top" wrapText="1"/>
    </xf>
    <xf numFmtId="4" fontId="48" fillId="0" borderId="0" xfId="23" applyFont="1" applyAlignment="1">
      <alignment horizontal="right" vertical="top" indent="1"/>
    </xf>
    <xf numFmtId="171" fontId="48" fillId="0" borderId="0" xfId="23" applyNumberFormat="1" applyFont="1" applyAlignment="1">
      <alignment horizontal="right" vertical="top" wrapText="1"/>
    </xf>
    <xf numFmtId="39" fontId="48" fillId="0" borderId="0" xfId="12" applyNumberFormat="1" applyFont="1" applyAlignment="1">
      <alignment vertical="top"/>
    </xf>
    <xf numFmtId="166" fontId="34" fillId="14" borderId="1" xfId="11" applyNumberFormat="1" applyFont="1" applyFill="1" applyBorder="1" applyAlignment="1">
      <alignment horizontal="right" vertical="top" wrapText="1"/>
    </xf>
    <xf numFmtId="4" fontId="34" fillId="14" borderId="1" xfId="11" applyFont="1" applyFill="1" applyBorder="1" applyAlignment="1">
      <alignment horizontal="right" vertical="top" wrapText="1"/>
    </xf>
    <xf numFmtId="4" fontId="34" fillId="14" borderId="1" xfId="23" applyFont="1" applyFill="1" applyBorder="1">
      <alignment horizontal="left" vertical="top" wrapText="1"/>
    </xf>
    <xf numFmtId="4" fontId="34" fillId="14" borderId="1" xfId="23" applyFont="1" applyFill="1" applyBorder="1" applyAlignment="1">
      <alignment horizontal="right" vertical="top" indent="1"/>
    </xf>
    <xf numFmtId="171" fontId="34" fillId="14" borderId="1" xfId="23" applyNumberFormat="1" applyFont="1" applyFill="1" applyBorder="1" applyAlignment="1">
      <alignment horizontal="right" vertical="top" wrapText="1"/>
    </xf>
    <xf numFmtId="39" fontId="34" fillId="14" borderId="1" xfId="12" applyNumberFormat="1" applyFont="1" applyFill="1" applyBorder="1" applyAlignment="1">
      <alignment vertical="top"/>
    </xf>
    <xf numFmtId="0" fontId="34" fillId="14" borderId="1" xfId="0" applyFont="1" applyFill="1" applyBorder="1" applyAlignment="1"/>
    <xf numFmtId="166" fontId="34" fillId="14" borderId="1" xfId="0" applyNumberFormat="1" applyFont="1" applyFill="1" applyBorder="1" applyAlignment="1">
      <alignment horizontal="left" vertical="top"/>
    </xf>
    <xf numFmtId="0" fontId="34" fillId="14" borderId="1" xfId="0" applyFont="1" applyFill="1" applyBorder="1" applyAlignment="1">
      <alignment wrapText="1"/>
    </xf>
    <xf numFmtId="49" fontId="34" fillId="14" borderId="1" xfId="0" applyNumberFormat="1" applyFont="1" applyFill="1" applyBorder="1" applyAlignment="1">
      <alignment horizontal="right"/>
    </xf>
    <xf numFmtId="1" fontId="34" fillId="14" borderId="1" xfId="0" applyNumberFormat="1" applyFont="1" applyFill="1" applyBorder="1" applyAlignment="1">
      <alignment horizontal="right"/>
    </xf>
    <xf numFmtId="4" fontId="34" fillId="14" borderId="1" xfId="0" applyNumberFormat="1" applyFont="1" applyFill="1" applyBorder="1"/>
    <xf numFmtId="0" fontId="34" fillId="14" borderId="1" xfId="0" applyFont="1" applyFill="1" applyBorder="1" applyAlignment="1">
      <alignment horizontal="right" vertical="top" wrapText="1"/>
    </xf>
    <xf numFmtId="4" fontId="48" fillId="14" borderId="1" xfId="0" applyNumberFormat="1" applyFont="1" applyFill="1" applyBorder="1" applyAlignment="1">
      <alignment horizontal="left" vertical="top" wrapText="1"/>
    </xf>
    <xf numFmtId="39" fontId="34" fillId="14" borderId="1" xfId="12" applyNumberFormat="1" applyFont="1" applyFill="1" applyBorder="1">
      <alignment horizontal="right" vertical="top"/>
    </xf>
    <xf numFmtId="167" fontId="34" fillId="14" borderId="1" xfId="23" applyNumberFormat="1" applyFont="1" applyFill="1" applyBorder="1" applyAlignment="1">
      <alignment horizontal="right" vertical="top" wrapText="1"/>
    </xf>
    <xf numFmtId="166" fontId="34" fillId="14" borderId="1" xfId="21" applyNumberFormat="1" applyFont="1" applyFill="1" applyBorder="1" applyAlignment="1">
      <alignment horizontal="left" vertical="top"/>
    </xf>
    <xf numFmtId="0" fontId="34" fillId="14" borderId="1" xfId="21" applyFont="1" applyFill="1" applyBorder="1" applyAlignment="1">
      <alignment vertical="top" wrapText="1"/>
    </xf>
    <xf numFmtId="49" fontId="34" fillId="14" borderId="1" xfId="21" applyNumberFormat="1" applyFont="1" applyFill="1" applyBorder="1" applyAlignment="1">
      <alignment horizontal="right"/>
    </xf>
    <xf numFmtId="1" fontId="34" fillId="14" borderId="1" xfId="21" applyNumberFormat="1" applyFont="1" applyFill="1" applyBorder="1" applyAlignment="1">
      <alignment horizontal="right"/>
    </xf>
    <xf numFmtId="170" fontId="34" fillId="14" borderId="1" xfId="21" applyNumberFormat="1" applyFont="1" applyFill="1" applyBorder="1"/>
    <xf numFmtId="170" fontId="34" fillId="14" borderId="1" xfId="21" applyNumberFormat="1" applyFont="1" applyFill="1" applyBorder="1" applyAlignment="1">
      <alignment horizontal="right"/>
    </xf>
    <xf numFmtId="4" fontId="34" fillId="14" borderId="1" xfId="21" applyNumberFormat="1" applyFont="1" applyFill="1" applyBorder="1" applyAlignment="1">
      <alignment horizontal="right"/>
    </xf>
    <xf numFmtId="3" fontId="34" fillId="14" borderId="1" xfId="21" applyNumberFormat="1" applyFont="1" applyFill="1" applyBorder="1" applyAlignment="1">
      <alignment horizontal="right"/>
    </xf>
    <xf numFmtId="0" fontId="34" fillId="14" borderId="1" xfId="21" applyFont="1" applyFill="1" applyBorder="1" applyAlignment="1"/>
    <xf numFmtId="166" fontId="34" fillId="14" borderId="1" xfId="21" applyNumberFormat="1" applyFont="1" applyFill="1" applyBorder="1" applyAlignment="1">
      <alignment horizontal="right" vertical="top"/>
    </xf>
    <xf numFmtId="0" fontId="34" fillId="14" borderId="1" xfId="10" applyFont="1" applyFill="1" applyBorder="1" applyAlignment="1">
      <alignment horizontal="right" vertical="top" wrapText="1"/>
    </xf>
    <xf numFmtId="171" fontId="34" fillId="14" borderId="1" xfId="10" applyNumberFormat="1" applyFont="1" applyFill="1" applyBorder="1" applyAlignment="1">
      <alignment horizontal="right" vertical="top" wrapText="1"/>
    </xf>
    <xf numFmtId="4" fontId="34" fillId="14" borderId="1" xfId="24" applyFont="1" applyFill="1" applyBorder="1">
      <alignment horizontal="left" vertical="top" wrapText="1"/>
    </xf>
    <xf numFmtId="4" fontId="34" fillId="14" borderId="1" xfId="24" applyFont="1" applyFill="1" applyBorder="1" applyAlignment="1">
      <alignment horizontal="right" vertical="top" indent="1"/>
    </xf>
    <xf numFmtId="171" fontId="34" fillId="14" borderId="1" xfId="24" applyNumberFormat="1" applyFont="1" applyFill="1" applyBorder="1" applyAlignment="1">
      <alignment horizontal="right" vertical="top" wrapText="1"/>
    </xf>
    <xf numFmtId="166" fontId="34" fillId="14" borderId="6" xfId="11" applyNumberFormat="1" applyFont="1" applyFill="1" applyBorder="1" applyAlignment="1">
      <alignment horizontal="right" vertical="top" wrapText="1"/>
    </xf>
    <xf numFmtId="4" fontId="34" fillId="14" borderId="6" xfId="11" applyFont="1" applyFill="1" applyBorder="1" applyAlignment="1">
      <alignment horizontal="right" vertical="top" wrapText="1"/>
    </xf>
    <xf numFmtId="4" fontId="34" fillId="14" borderId="6" xfId="23" applyFont="1" applyFill="1" applyBorder="1">
      <alignment horizontal="left" vertical="top" wrapText="1"/>
    </xf>
    <xf numFmtId="4" fontId="34" fillId="14" borderId="6" xfId="23" applyFont="1" applyFill="1" applyBorder="1" applyAlignment="1">
      <alignment horizontal="right" vertical="top" indent="1"/>
    </xf>
    <xf numFmtId="171" fontId="34" fillId="14" borderId="6" xfId="23" applyNumberFormat="1" applyFont="1" applyFill="1" applyBorder="1" applyAlignment="1">
      <alignment horizontal="right" vertical="top" wrapText="1"/>
    </xf>
    <xf numFmtId="39" fontId="34" fillId="14" borderId="6" xfId="12" applyNumberFormat="1" applyFont="1" applyFill="1" applyBorder="1" applyAlignment="1">
      <alignment vertical="top"/>
    </xf>
    <xf numFmtId="166" fontId="38" fillId="14" borderId="1" xfId="11" applyNumberFormat="1" applyFont="1" applyFill="1" applyBorder="1" applyAlignment="1">
      <alignment horizontal="right" vertical="top" wrapText="1"/>
    </xf>
    <xf numFmtId="4" fontId="38" fillId="14" borderId="1" xfId="11" applyFont="1" applyFill="1" applyBorder="1" applyAlignment="1">
      <alignment horizontal="right" vertical="top" wrapText="1"/>
    </xf>
    <xf numFmtId="4" fontId="38" fillId="14" borderId="1" xfId="23" applyFont="1" applyFill="1" applyBorder="1">
      <alignment horizontal="left" vertical="top" wrapText="1"/>
    </xf>
    <xf numFmtId="4" fontId="38" fillId="14" borderId="1" xfId="23" applyFont="1" applyFill="1" applyBorder="1" applyAlignment="1">
      <alignment horizontal="right" vertical="top" indent="1"/>
    </xf>
    <xf numFmtId="171" fontId="38" fillId="14" borderId="1" xfId="23" applyNumberFormat="1" applyFont="1" applyFill="1" applyBorder="1" applyAlignment="1">
      <alignment horizontal="right" vertical="top" wrapText="1"/>
    </xf>
    <xf numFmtId="39" fontId="38" fillId="14" borderId="1" xfId="12" applyNumberFormat="1" applyFont="1" applyFill="1" applyBorder="1" applyAlignment="1">
      <alignment vertical="top"/>
    </xf>
    <xf numFmtId="4" fontId="47" fillId="14" borderId="1" xfId="9" applyFont="1" applyFill="1" applyBorder="1">
      <alignment horizontal="right" vertical="top"/>
    </xf>
    <xf numFmtId="0" fontId="38" fillId="13" borderId="0" xfId="8" applyNumberFormat="1" applyFont="1" applyFill="1" applyBorder="1" applyAlignment="1">
      <alignment horizontal="left" vertical="top" wrapText="1"/>
    </xf>
    <xf numFmtId="166" fontId="38" fillId="14" borderId="1" xfId="6" applyNumberFormat="1" applyFont="1" applyFill="1" applyBorder="1" applyAlignment="1">
      <alignment horizontal="right" vertical="top" wrapText="1"/>
    </xf>
    <xf numFmtId="4" fontId="38" fillId="14" borderId="1" xfId="6" applyFont="1" applyFill="1" applyBorder="1" applyAlignment="1">
      <alignment horizontal="right" vertical="top" wrapText="1"/>
    </xf>
    <xf numFmtId="0" fontId="38" fillId="14" borderId="1" xfId="10" applyFont="1" applyFill="1" applyBorder="1" applyAlignment="1">
      <alignment horizontal="left" vertical="top" wrapText="1"/>
    </xf>
    <xf numFmtId="4" fontId="38" fillId="14" borderId="1" xfId="10" applyNumberFormat="1" applyFont="1" applyFill="1" applyBorder="1" applyAlignment="1">
      <alignment horizontal="right" vertical="top" indent="1"/>
    </xf>
    <xf numFmtId="167" fontId="38" fillId="14" borderId="1" xfId="10" applyNumberFormat="1" applyFont="1" applyFill="1" applyBorder="1" applyAlignment="1">
      <alignment horizontal="right" vertical="top" wrapText="1"/>
    </xf>
    <xf numFmtId="0" fontId="38" fillId="2" borderId="0" xfId="4" quotePrefix="1" applyNumberFormat="1" applyFont="1" applyFill="1" applyBorder="1" applyAlignment="1">
      <alignment horizontal="left" vertical="top"/>
    </xf>
    <xf numFmtId="4" fontId="52" fillId="14" borderId="1" xfId="0" applyNumberFormat="1" applyFont="1" applyFill="1" applyBorder="1" applyAlignment="1" applyProtection="1"/>
    <xf numFmtId="4" fontId="52" fillId="14" borderId="1" xfId="0" applyNumberFormat="1" applyFont="1" applyFill="1" applyBorder="1" applyAlignment="1" applyProtection="1">
      <alignment horizontal="center"/>
    </xf>
    <xf numFmtId="0" fontId="41" fillId="14" borderId="24" xfId="0" applyFont="1" applyFill="1" applyBorder="1" applyAlignment="1"/>
    <xf numFmtId="4" fontId="48" fillId="3" borderId="0" xfId="6" applyFont="1" applyFill="1" applyAlignment="1">
      <alignment horizontal="right" vertical="top" indent="1"/>
    </xf>
    <xf numFmtId="0" fontId="41" fillId="3" borderId="0" xfId="0" applyFont="1" applyFill="1" applyAlignment="1">
      <alignment horizontal="center"/>
    </xf>
    <xf numFmtId="4" fontId="48" fillId="0" borderId="0" xfId="6" applyFont="1" applyAlignment="1">
      <alignment horizontal="right" vertical="top" indent="1"/>
    </xf>
    <xf numFmtId="4" fontId="47" fillId="0" borderId="0" xfId="7" applyFont="1">
      <alignment horizontal="left" vertical="top"/>
    </xf>
    <xf numFmtId="4" fontId="48" fillId="0" borderId="0" xfId="6" applyFont="1">
      <alignment horizontal="right" vertical="top" wrapText="1"/>
    </xf>
    <xf numFmtId="0" fontId="41" fillId="0" borderId="0" xfId="0" applyFont="1" applyAlignment="1">
      <alignment horizontal="center"/>
    </xf>
    <xf numFmtId="4" fontId="47" fillId="0" borderId="0" xfId="7" quotePrefix="1" applyFont="1">
      <alignment horizontal="left" vertical="top"/>
    </xf>
    <xf numFmtId="4" fontId="41" fillId="0" borderId="0" xfId="0" quotePrefix="1" applyNumberFormat="1" applyFont="1" applyAlignment="1">
      <alignment horizontal="left" vertical="top" wrapText="1"/>
    </xf>
    <xf numFmtId="4" fontId="48" fillId="15" borderId="21" xfId="6" applyFont="1" applyFill="1" applyBorder="1" applyAlignment="1">
      <alignment horizontal="right" vertical="top" indent="1"/>
    </xf>
    <xf numFmtId="0" fontId="44" fillId="15" borderId="23" xfId="0" applyFont="1" applyFill="1" applyBorder="1" applyAlignment="1">
      <alignment horizontal="right"/>
    </xf>
    <xf numFmtId="4" fontId="48" fillId="15" borderId="24" xfId="6" applyFont="1" applyFill="1" applyBorder="1" applyAlignment="1">
      <alignment horizontal="right" vertical="top" indent="1"/>
    </xf>
    <xf numFmtId="4" fontId="41" fillId="15" borderId="0" xfId="0" quotePrefix="1" applyNumberFormat="1" applyFont="1" applyFill="1" applyBorder="1" applyAlignment="1">
      <alignment horizontal="left" vertical="top" wrapText="1"/>
    </xf>
    <xf numFmtId="4" fontId="48" fillId="15" borderId="0" xfId="6" applyFont="1" applyFill="1" applyBorder="1">
      <alignment horizontal="right" vertical="top" wrapText="1"/>
    </xf>
    <xf numFmtId="0" fontId="41" fillId="15" borderId="0" xfId="0" applyFont="1" applyFill="1" applyBorder="1" applyAlignment="1">
      <alignment horizontal="center"/>
    </xf>
    <xf numFmtId="0" fontId="41" fillId="15" borderId="0" xfId="0" applyFont="1" applyFill="1" applyBorder="1" applyAlignment="1">
      <alignment horizontal="right"/>
    </xf>
    <xf numFmtId="0" fontId="41" fillId="15" borderId="25" xfId="0" applyFont="1" applyFill="1" applyBorder="1"/>
    <xf numFmtId="0" fontId="44" fillId="15" borderId="0" xfId="0" applyFont="1" applyFill="1" applyBorder="1" applyAlignment="1">
      <alignment horizontal="right"/>
    </xf>
    <xf numFmtId="4" fontId="47" fillId="15" borderId="25" xfId="6" applyFont="1" applyFill="1" applyBorder="1">
      <alignment horizontal="right" vertical="top" wrapText="1"/>
    </xf>
    <xf numFmtId="0" fontId="44" fillId="15" borderId="27" xfId="0" applyFont="1" applyFill="1" applyBorder="1" applyAlignment="1">
      <alignment horizontal="right"/>
    </xf>
    <xf numFmtId="4" fontId="47" fillId="15" borderId="28" xfId="6" applyFont="1" applyFill="1" applyBorder="1">
      <alignment horizontal="right" vertical="top" wrapText="1"/>
    </xf>
    <xf numFmtId="4" fontId="44" fillId="15" borderId="24" xfId="0" applyNumberFormat="1" applyFont="1" applyFill="1" applyBorder="1" applyAlignment="1">
      <alignment horizontal="left" vertical="top" wrapText="1"/>
    </xf>
    <xf numFmtId="0" fontId="44" fillId="15" borderId="0" xfId="0" applyFont="1" applyFill="1" applyBorder="1" applyAlignment="1">
      <alignment horizontal="center"/>
    </xf>
    <xf numFmtId="4" fontId="47" fillId="15" borderId="26" xfId="6" applyFont="1" applyFill="1" applyBorder="1" applyAlignment="1">
      <alignment horizontal="right" vertical="top" indent="1"/>
    </xf>
    <xf numFmtId="0" fontId="44" fillId="15" borderId="27" xfId="0" applyFont="1" applyFill="1" applyBorder="1" applyAlignment="1">
      <alignment horizontal="center"/>
    </xf>
    <xf numFmtId="0" fontId="38" fillId="13" borderId="0" xfId="4" applyNumberFormat="1" applyFont="1" applyFill="1" applyBorder="1" applyAlignment="1">
      <alignment horizontal="left" vertical="top"/>
    </xf>
    <xf numFmtId="4" fontId="38" fillId="13" borderId="0" xfId="4" applyNumberFormat="1" applyFont="1" applyFill="1" applyBorder="1" applyAlignment="1">
      <alignment horizontal="center"/>
    </xf>
    <xf numFmtId="167" fontId="34" fillId="13" borderId="0" xfId="4" applyNumberFormat="1" applyFont="1" applyFill="1" applyBorder="1" applyAlignment="1">
      <alignment horizontal="right"/>
    </xf>
    <xf numFmtId="4" fontId="48" fillId="13" borderId="0" xfId="9" applyFont="1" applyFill="1" applyAlignment="1">
      <alignment horizontal="right"/>
    </xf>
    <xf numFmtId="4" fontId="47" fillId="13" borderId="0" xfId="9" applyFont="1" applyFill="1" applyAlignment="1">
      <alignment horizontal="right"/>
    </xf>
    <xf numFmtId="166" fontId="48" fillId="15" borderId="1" xfId="6" applyNumberFormat="1" applyFont="1" applyFill="1" applyBorder="1">
      <alignment horizontal="right" vertical="top" wrapText="1"/>
    </xf>
    <xf numFmtId="4" fontId="48" fillId="15" borderId="1" xfId="6" applyFont="1" applyFill="1" applyBorder="1">
      <alignment horizontal="right" vertical="top" wrapText="1"/>
    </xf>
    <xf numFmtId="0" fontId="41" fillId="15" borderId="1" xfId="0" applyFont="1" applyFill="1" applyBorder="1" applyAlignment="1">
      <alignment horizontal="left" vertical="top" wrapText="1"/>
    </xf>
    <xf numFmtId="4" fontId="41" fillId="15" borderId="1" xfId="0" applyNumberFormat="1" applyFont="1" applyFill="1" applyBorder="1" applyAlignment="1">
      <alignment horizontal="center"/>
    </xf>
    <xf numFmtId="167" fontId="41" fillId="15" borderId="1" xfId="0" applyNumberFormat="1" applyFont="1" applyFill="1" applyBorder="1" applyAlignment="1">
      <alignment horizontal="right" wrapText="1"/>
    </xf>
    <xf numFmtId="4" fontId="48" fillId="15" borderId="1" xfId="9" applyFont="1" applyFill="1" applyBorder="1" applyAlignment="1">
      <alignment horizontal="right"/>
    </xf>
    <xf numFmtId="0" fontId="44" fillId="15" borderId="1" xfId="0" applyFont="1" applyFill="1" applyBorder="1" applyAlignment="1" applyProtection="1">
      <alignment horizontal="center"/>
    </xf>
    <xf numFmtId="4" fontId="44" fillId="15" borderId="1" xfId="0" applyNumberFormat="1" applyFont="1" applyFill="1" applyBorder="1" applyAlignment="1" applyProtection="1">
      <alignment horizontal="center"/>
    </xf>
    <xf numFmtId="166" fontId="48" fillId="15" borderId="1" xfId="11" applyNumberFormat="1" applyFont="1" applyFill="1" applyBorder="1">
      <alignment horizontal="right" vertical="top" wrapText="1"/>
    </xf>
    <xf numFmtId="4" fontId="48" fillId="15" borderId="1" xfId="11" applyFont="1" applyFill="1" applyBorder="1">
      <alignment horizontal="right" vertical="top" wrapText="1"/>
    </xf>
    <xf numFmtId="4" fontId="41" fillId="15" borderId="1" xfId="0" applyNumberFormat="1" applyFont="1" applyFill="1" applyBorder="1" applyAlignment="1">
      <alignment horizontal="left" vertical="top" wrapText="1"/>
    </xf>
    <xf numFmtId="167" fontId="41" fillId="15" borderId="1" xfId="0" applyNumberFormat="1" applyFont="1" applyFill="1" applyBorder="1" applyAlignment="1">
      <alignment horizontal="right" vertical="top" wrapText="1"/>
    </xf>
    <xf numFmtId="4" fontId="48" fillId="15" borderId="1" xfId="12" applyFont="1" applyFill="1" applyBorder="1" applyAlignment="1">
      <alignment horizontal="right" vertical="top"/>
    </xf>
    <xf numFmtId="4" fontId="48" fillId="15" borderId="1" xfId="12" applyFont="1" applyFill="1" applyBorder="1">
      <alignment horizontal="right" vertical="top"/>
    </xf>
    <xf numFmtId="4" fontId="48" fillId="3" borderId="1" xfId="12" applyFont="1" applyFill="1" applyBorder="1" applyAlignment="1" applyProtection="1">
      <alignment horizontal="right" vertical="top"/>
      <protection locked="0"/>
    </xf>
    <xf numFmtId="4" fontId="41" fillId="15" borderId="1" xfId="0" applyNumberFormat="1" applyFont="1" applyFill="1" applyBorder="1" applyAlignment="1">
      <alignment horizontal="center" vertical="top"/>
    </xf>
    <xf numFmtId="4" fontId="48" fillId="15" borderId="1" xfId="9" applyFont="1" applyFill="1" applyBorder="1" applyAlignment="1">
      <alignment horizontal="right" vertical="top"/>
    </xf>
    <xf numFmtId="4" fontId="48" fillId="15" borderId="1" xfId="9" applyFont="1" applyFill="1" applyBorder="1">
      <alignment horizontal="right" vertical="top"/>
    </xf>
    <xf numFmtId="4" fontId="48" fillId="3" borderId="1" xfId="9" applyFont="1" applyFill="1" applyBorder="1" applyAlignment="1" applyProtection="1">
      <alignment horizontal="right" vertical="top"/>
      <protection locked="0"/>
    </xf>
    <xf numFmtId="166" fontId="47" fillId="15" borderId="1" xfId="6" applyNumberFormat="1" applyFont="1" applyFill="1" applyBorder="1">
      <alignment horizontal="right" vertical="top" wrapText="1"/>
    </xf>
    <xf numFmtId="4" fontId="47" fillId="15" borderId="1" xfId="6" applyFont="1" applyFill="1" applyBorder="1">
      <alignment horizontal="right" vertical="top" wrapText="1"/>
    </xf>
    <xf numFmtId="0" fontId="44" fillId="15" borderId="1" xfId="0" applyFont="1" applyFill="1" applyBorder="1" applyAlignment="1">
      <alignment horizontal="left" vertical="top" wrapText="1"/>
    </xf>
    <xf numFmtId="4" fontId="44" fillId="15" borderId="1" xfId="0" applyNumberFormat="1" applyFont="1" applyFill="1" applyBorder="1" applyAlignment="1">
      <alignment horizontal="center"/>
    </xf>
    <xf numFmtId="167" fontId="44" fillId="15" borderId="1" xfId="0" applyNumberFormat="1" applyFont="1" applyFill="1" applyBorder="1" applyAlignment="1">
      <alignment horizontal="right" wrapText="1"/>
    </xf>
    <xf numFmtId="4" fontId="47" fillId="15" borderId="1" xfId="9" applyFont="1" applyFill="1" applyBorder="1" applyAlignment="1">
      <alignment horizontal="right"/>
    </xf>
    <xf numFmtId="4" fontId="53" fillId="15" borderId="0" xfId="4" quotePrefix="1" applyNumberFormat="1" applyFont="1" applyFill="1" applyAlignment="1">
      <alignment horizontal="left" vertical="top"/>
    </xf>
    <xf numFmtId="4" fontId="53" fillId="15" borderId="0" xfId="4" applyNumberFormat="1" applyFont="1" applyFill="1" applyAlignment="1">
      <alignment horizontal="left" vertical="top"/>
    </xf>
    <xf numFmtId="4" fontId="38" fillId="15" borderId="0" xfId="4" applyNumberFormat="1" applyFont="1" applyFill="1" applyAlignment="1">
      <alignment horizontal="left" vertical="top"/>
    </xf>
    <xf numFmtId="4" fontId="53" fillId="15" borderId="0" xfId="4" applyNumberFormat="1" applyFont="1" applyFill="1" applyAlignment="1">
      <alignment horizontal="right" vertical="top" indent="1"/>
    </xf>
    <xf numFmtId="167" fontId="38" fillId="15" borderId="0" xfId="4" applyNumberFormat="1" applyFont="1" applyFill="1" applyAlignment="1">
      <alignment horizontal="left" vertical="top"/>
    </xf>
    <xf numFmtId="4" fontId="38" fillId="15" borderId="0" xfId="9" applyFont="1" applyFill="1">
      <alignment horizontal="right" vertical="top"/>
    </xf>
    <xf numFmtId="166" fontId="34" fillId="15" borderId="1" xfId="6" applyNumberFormat="1" applyFont="1" applyFill="1" applyBorder="1">
      <alignment horizontal="right" vertical="top" wrapText="1"/>
    </xf>
    <xf numFmtId="4" fontId="34" fillId="15" borderId="1" xfId="6" applyFont="1" applyFill="1" applyBorder="1">
      <alignment horizontal="right" vertical="top" wrapText="1"/>
    </xf>
    <xf numFmtId="0" fontId="34" fillId="15" borderId="1" xfId="0" applyFont="1" applyFill="1" applyBorder="1" applyAlignment="1">
      <alignment horizontal="left" vertical="top" wrapText="1"/>
    </xf>
    <xf numFmtId="0" fontId="34" fillId="15" borderId="1" xfId="0" applyFont="1" applyFill="1" applyBorder="1" applyAlignment="1">
      <alignment horizontal="right" vertical="top" indent="1"/>
    </xf>
    <xf numFmtId="167" fontId="34" fillId="15" borderId="1" xfId="0" applyNumberFormat="1" applyFont="1" applyFill="1" applyBorder="1" applyAlignment="1">
      <alignment horizontal="left" vertical="top" wrapText="1"/>
    </xf>
    <xf numFmtId="4" fontId="34" fillId="15" borderId="1" xfId="9" applyFont="1" applyFill="1" applyBorder="1">
      <alignment horizontal="right" vertical="top"/>
    </xf>
    <xf numFmtId="0" fontId="34" fillId="15" borderId="1" xfId="0" applyFont="1" applyFill="1" applyBorder="1" applyAlignment="1">
      <alignment horizontal="center" vertical="top"/>
    </xf>
    <xf numFmtId="167" fontId="34" fillId="15" borderId="1" xfId="0" applyNumberFormat="1" applyFont="1" applyFill="1" applyBorder="1" applyAlignment="1">
      <alignment horizontal="right" vertical="top" wrapText="1"/>
    </xf>
    <xf numFmtId="4" fontId="34" fillId="15" borderId="1" xfId="9" applyFont="1" applyFill="1" applyBorder="1" applyAlignment="1">
      <alignment horizontal="right" vertical="top"/>
    </xf>
    <xf numFmtId="166" fontId="34" fillId="15" borderId="1" xfId="0" applyNumberFormat="1" applyFont="1" applyFill="1" applyBorder="1" applyAlignment="1">
      <alignment horizontal="left" vertical="top"/>
    </xf>
    <xf numFmtId="0" fontId="34" fillId="15" borderId="1" xfId="0" applyFont="1" applyFill="1" applyBorder="1" applyAlignment="1">
      <alignment vertical="top" wrapText="1"/>
    </xf>
    <xf numFmtId="49" fontId="34" fillId="15" borderId="1" xfId="0" applyNumberFormat="1" applyFont="1" applyFill="1" applyBorder="1" applyAlignment="1">
      <alignment horizontal="center"/>
    </xf>
    <xf numFmtId="1" fontId="34" fillId="15" borderId="1" xfId="0" applyNumberFormat="1" applyFont="1" applyFill="1" applyBorder="1" applyAlignment="1">
      <alignment horizontal="right" indent="1"/>
    </xf>
    <xf numFmtId="0" fontId="34" fillId="15" borderId="1" xfId="0" applyFont="1" applyFill="1" applyBorder="1" applyAlignment="1">
      <alignment horizontal="right"/>
    </xf>
    <xf numFmtId="0" fontId="34" fillId="15" borderId="1" xfId="0" applyFont="1" applyFill="1" applyBorder="1"/>
    <xf numFmtId="0" fontId="34" fillId="3" borderId="1" xfId="0" applyFont="1" applyFill="1" applyBorder="1" applyAlignment="1" applyProtection="1">
      <alignment horizontal="right"/>
      <protection locked="0"/>
    </xf>
    <xf numFmtId="166" fontId="34" fillId="15" borderId="1" xfId="0" applyNumberFormat="1" applyFont="1" applyFill="1" applyBorder="1" applyAlignment="1">
      <alignment horizontal="left" vertical="top" wrapText="1"/>
    </xf>
    <xf numFmtId="166" fontId="34" fillId="15" borderId="1" xfId="25" applyNumberFormat="1" applyFont="1" applyFill="1" applyBorder="1" applyAlignment="1">
      <alignment horizontal="left" vertical="top"/>
    </xf>
    <xf numFmtId="0" fontId="34" fillId="15" borderId="1" xfId="25" applyFont="1" applyFill="1" applyBorder="1" applyAlignment="1">
      <alignment vertical="top" wrapText="1"/>
    </xf>
    <xf numFmtId="49" fontId="34" fillId="15" borderId="1" xfId="25" applyNumberFormat="1" applyFont="1" applyFill="1" applyBorder="1" applyAlignment="1">
      <alignment horizontal="center"/>
    </xf>
    <xf numFmtId="1" fontId="34" fillId="15" borderId="1" xfId="25" applyNumberFormat="1" applyFont="1" applyFill="1" applyBorder="1" applyAlignment="1">
      <alignment horizontal="right" indent="1"/>
    </xf>
    <xf numFmtId="4" fontId="34" fillId="15" borderId="1" xfId="25" applyNumberFormat="1" applyFont="1" applyFill="1" applyBorder="1" applyAlignment="1">
      <alignment horizontal="right"/>
    </xf>
    <xf numFmtId="0" fontId="34" fillId="15" borderId="1" xfId="0" applyFont="1" applyFill="1" applyBorder="1" applyAlignment="1">
      <alignment horizontal="center"/>
    </xf>
    <xf numFmtId="166" fontId="41" fillId="15" borderId="1" xfId="6" applyNumberFormat="1" applyFont="1" applyFill="1" applyBorder="1">
      <alignment horizontal="right" vertical="top" wrapText="1"/>
    </xf>
    <xf numFmtId="4" fontId="41" fillId="15" borderId="1" xfId="6" applyFont="1" applyFill="1" applyBorder="1">
      <alignment horizontal="right" vertical="top" wrapText="1"/>
    </xf>
    <xf numFmtId="0" fontId="41" fillId="15" borderId="1" xfId="0" applyFont="1" applyFill="1" applyBorder="1" applyAlignment="1">
      <alignment horizontal="center" vertical="top"/>
    </xf>
    <xf numFmtId="4" fontId="41" fillId="15" borderId="1" xfId="9" applyFont="1" applyFill="1" applyBorder="1" applyAlignment="1">
      <alignment horizontal="right"/>
    </xf>
    <xf numFmtId="4" fontId="41" fillId="3" borderId="1" xfId="9" applyFont="1" applyFill="1" applyBorder="1" applyAlignment="1" applyProtection="1">
      <alignment horizontal="right"/>
      <protection locked="0"/>
    </xf>
    <xf numFmtId="166" fontId="38" fillId="15" borderId="0" xfId="6" applyNumberFormat="1" applyFont="1" applyFill="1" applyBorder="1">
      <alignment horizontal="right" vertical="top" wrapText="1"/>
    </xf>
    <xf numFmtId="4" fontId="38" fillId="15" borderId="0" xfId="6" applyFont="1" applyFill="1" applyBorder="1">
      <alignment horizontal="right" vertical="top" wrapText="1"/>
    </xf>
    <xf numFmtId="0" fontId="38" fillId="15" borderId="0" xfId="0" applyFont="1" applyFill="1" applyBorder="1" applyAlignment="1">
      <alignment horizontal="left" vertical="top" wrapText="1"/>
    </xf>
    <xf numFmtId="0" fontId="38" fillId="15" borderId="0" xfId="0" applyFont="1" applyFill="1" applyBorder="1" applyAlignment="1">
      <alignment horizontal="right" vertical="top" indent="1"/>
    </xf>
    <xf numFmtId="167" fontId="38" fillId="15" borderId="0" xfId="0" applyNumberFormat="1" applyFont="1" applyFill="1" applyBorder="1" applyAlignment="1">
      <alignment horizontal="left" vertical="top" wrapText="1"/>
    </xf>
    <xf numFmtId="4" fontId="38" fillId="15" borderId="0" xfId="9" applyFont="1" applyFill="1" applyBorder="1">
      <alignment horizontal="right" vertical="top"/>
    </xf>
    <xf numFmtId="166" fontId="34" fillId="15" borderId="0" xfId="6" applyNumberFormat="1" applyFont="1" applyFill="1">
      <alignment horizontal="right" vertical="top" wrapText="1"/>
    </xf>
    <xf numFmtId="4" fontId="34" fillId="15" borderId="0" xfId="6" applyFont="1" applyFill="1">
      <alignment horizontal="right" vertical="top" wrapText="1"/>
    </xf>
    <xf numFmtId="0" fontId="34" fillId="15" borderId="0" xfId="0" applyFont="1" applyFill="1" applyAlignment="1">
      <alignment horizontal="left" vertical="top" wrapText="1"/>
    </xf>
    <xf numFmtId="0" fontId="34" fillId="15" borderId="0" xfId="0" applyFont="1" applyFill="1" applyAlignment="1">
      <alignment horizontal="right" vertical="top" indent="1"/>
    </xf>
    <xf numFmtId="167" fontId="34" fillId="15" borderId="0" xfId="0" applyNumberFormat="1" applyFont="1" applyFill="1" applyAlignment="1">
      <alignment horizontal="left" vertical="top" wrapText="1"/>
    </xf>
    <xf numFmtId="4" fontId="34" fillId="15" borderId="0" xfId="9" applyFont="1" applyFill="1">
      <alignment horizontal="right" vertical="top"/>
    </xf>
    <xf numFmtId="4" fontId="38" fillId="15" borderId="0" xfId="4" quotePrefix="1" applyNumberFormat="1" applyFont="1" applyFill="1" applyAlignment="1">
      <alignment horizontal="left" vertical="top"/>
    </xf>
    <xf numFmtId="4" fontId="54" fillId="15" borderId="0" xfId="4" applyNumberFormat="1" applyFont="1" applyFill="1" applyAlignment="1">
      <alignment horizontal="left" vertical="top"/>
    </xf>
    <xf numFmtId="0" fontId="38" fillId="15" borderId="0" xfId="4" applyNumberFormat="1" applyFont="1" applyFill="1" applyAlignment="1">
      <alignment horizontal="left" vertical="top"/>
    </xf>
    <xf numFmtId="4" fontId="54" fillId="15" borderId="0" xfId="4" applyNumberFormat="1" applyFont="1" applyFill="1" applyAlignment="1">
      <alignment horizontal="right" indent="1"/>
    </xf>
    <xf numFmtId="167" fontId="34" fillId="15" borderId="0" xfId="4" applyNumberFormat="1" applyFont="1" applyFill="1" applyAlignment="1">
      <alignment horizontal="left"/>
    </xf>
    <xf numFmtId="4" fontId="41" fillId="15" borderId="0" xfId="9" applyFont="1" applyFill="1" applyAlignment="1">
      <alignment horizontal="right"/>
    </xf>
    <xf numFmtId="4" fontId="44" fillId="15" borderId="0" xfId="9" applyFont="1" applyFill="1" applyAlignment="1">
      <alignment horizontal="right"/>
    </xf>
    <xf numFmtId="166" fontId="41" fillId="0" borderId="0" xfId="6" applyNumberFormat="1" applyFont="1">
      <alignment horizontal="right" vertical="top" wrapText="1"/>
    </xf>
    <xf numFmtId="4" fontId="41" fillId="0" borderId="0" xfId="6" applyFont="1">
      <alignment horizontal="right" vertical="top" wrapText="1"/>
    </xf>
    <xf numFmtId="0" fontId="41" fillId="0" borderId="0" xfId="0" applyFont="1" applyAlignment="1">
      <alignment horizontal="left" vertical="top" wrapText="1"/>
    </xf>
    <xf numFmtId="0" fontId="41" fillId="0" borderId="0" xfId="0" applyFont="1" applyAlignment="1">
      <alignment horizontal="right" indent="1"/>
    </xf>
    <xf numFmtId="167" fontId="41" fillId="0" borderId="0" xfId="0" applyNumberFormat="1" applyFont="1" applyAlignment="1">
      <alignment horizontal="left" wrapText="1"/>
    </xf>
    <xf numFmtId="4" fontId="41" fillId="0" borderId="0" xfId="9" applyFont="1" applyAlignment="1">
      <alignment horizontal="right"/>
    </xf>
    <xf numFmtId="0" fontId="41" fillId="15" borderId="1" xfId="0" applyFont="1" applyFill="1" applyBorder="1" applyAlignment="1">
      <alignment horizontal="center"/>
    </xf>
    <xf numFmtId="4" fontId="41" fillId="15" borderId="1" xfId="9" applyFont="1" applyFill="1" applyBorder="1">
      <alignment horizontal="right" vertical="top"/>
    </xf>
    <xf numFmtId="166" fontId="55" fillId="15" borderId="1" xfId="11" applyNumberFormat="1" applyFont="1" applyFill="1" applyBorder="1">
      <alignment horizontal="right" vertical="top" wrapText="1"/>
    </xf>
    <xf numFmtId="4" fontId="55" fillId="15" borderId="1" xfId="11" applyFont="1" applyFill="1" applyBorder="1">
      <alignment horizontal="right" vertical="top" wrapText="1"/>
    </xf>
    <xf numFmtId="4" fontId="55" fillId="15" borderId="1" xfId="12" applyFont="1" applyFill="1" applyBorder="1">
      <alignment horizontal="right" vertical="top"/>
    </xf>
    <xf numFmtId="4" fontId="41" fillId="15" borderId="1" xfId="11" applyFont="1" applyFill="1" applyBorder="1">
      <alignment horizontal="right" vertical="top" wrapText="1"/>
    </xf>
    <xf numFmtId="4" fontId="55" fillId="3" borderId="1" xfId="12" applyFont="1" applyFill="1" applyBorder="1" applyProtection="1">
      <alignment horizontal="right" vertical="top"/>
      <protection locked="0"/>
    </xf>
    <xf numFmtId="4" fontId="41" fillId="3" borderId="1" xfId="9" applyFont="1" applyFill="1" applyBorder="1" applyProtection="1">
      <alignment horizontal="right" vertical="top"/>
      <protection locked="0"/>
    </xf>
    <xf numFmtId="166" fontId="44" fillId="15" borderId="0" xfId="6" applyNumberFormat="1" applyFont="1" applyFill="1" applyBorder="1">
      <alignment horizontal="right" vertical="top" wrapText="1"/>
    </xf>
    <xf numFmtId="4" fontId="44" fillId="15" borderId="0" xfId="6" applyFont="1" applyFill="1" applyBorder="1">
      <alignment horizontal="right" vertical="top" wrapText="1"/>
    </xf>
    <xf numFmtId="0" fontId="44" fillId="15" borderId="0" xfId="0" applyFont="1" applyFill="1" applyBorder="1" applyAlignment="1">
      <alignment horizontal="left" vertical="top" wrapText="1"/>
    </xf>
    <xf numFmtId="0" fontId="44" fillId="15" borderId="0" xfId="0" applyFont="1" applyFill="1" applyBorder="1" applyAlignment="1">
      <alignment horizontal="right" indent="1"/>
    </xf>
    <xf numFmtId="167" fontId="44" fillId="15" borderId="0" xfId="0" applyNumberFormat="1" applyFont="1" applyFill="1" applyBorder="1" applyAlignment="1">
      <alignment horizontal="left" wrapText="1"/>
    </xf>
    <xf numFmtId="4" fontId="44" fillId="15" borderId="0" xfId="9" applyFont="1" applyFill="1" applyBorder="1" applyAlignment="1">
      <alignment horizontal="right"/>
    </xf>
    <xf numFmtId="0" fontId="38" fillId="15" borderId="0" xfId="4" applyFont="1" applyFill="1" applyAlignment="1">
      <alignment horizontal="left" vertical="top"/>
    </xf>
    <xf numFmtId="4" fontId="38" fillId="15" borderId="0" xfId="4" applyNumberFormat="1" applyFont="1" applyFill="1" applyAlignment="1">
      <alignment horizontal="right" vertical="top" indent="1"/>
    </xf>
    <xf numFmtId="0" fontId="41" fillId="0" borderId="0" xfId="0" applyFont="1" applyAlignment="1">
      <alignment horizontal="right" vertical="top" indent="1"/>
    </xf>
    <xf numFmtId="167" fontId="41" fillId="0" borderId="0" xfId="0" applyNumberFormat="1" applyFont="1" applyAlignment="1">
      <alignment horizontal="left" vertical="top" wrapText="1"/>
    </xf>
    <xf numFmtId="4" fontId="41" fillId="0" borderId="0" xfId="9" applyFont="1">
      <alignment horizontal="right" vertical="top"/>
    </xf>
    <xf numFmtId="167" fontId="41" fillId="15" borderId="1" xfId="0" applyNumberFormat="1" applyFont="1" applyFill="1" applyBorder="1" applyAlignment="1">
      <alignment horizontal="center" vertical="top" wrapText="1"/>
    </xf>
    <xf numFmtId="166" fontId="41" fillId="15" borderId="1" xfId="17" applyNumberFormat="1" applyFont="1" applyFill="1" applyBorder="1">
      <alignment horizontal="right" vertical="top" wrapText="1"/>
    </xf>
    <xf numFmtId="4" fontId="41" fillId="15" borderId="1" xfId="17" applyFont="1" applyFill="1" applyBorder="1" applyAlignment="1">
      <alignment horizontal="right" vertical="top"/>
    </xf>
    <xf numFmtId="4" fontId="41" fillId="15" borderId="1" xfId="18" applyFont="1" applyFill="1" applyBorder="1">
      <alignment horizontal="left" vertical="top" wrapText="1"/>
    </xf>
    <xf numFmtId="4" fontId="41" fillId="15" borderId="1" xfId="18" applyFont="1" applyFill="1" applyBorder="1" applyAlignment="1">
      <alignment horizontal="center" vertical="top"/>
    </xf>
    <xf numFmtId="167" fontId="41" fillId="15" borderId="1" xfId="18" applyNumberFormat="1" applyFont="1" applyFill="1" applyBorder="1" applyAlignment="1">
      <alignment horizontal="center" vertical="top" wrapText="1"/>
    </xf>
    <xf numFmtId="4" fontId="41" fillId="15" borderId="1" xfId="19" applyFont="1" applyFill="1" applyBorder="1">
      <alignment horizontal="right" vertical="top"/>
    </xf>
    <xf numFmtId="4" fontId="41" fillId="3" borderId="1" xfId="19" applyFont="1" applyFill="1" applyBorder="1" applyProtection="1">
      <alignment horizontal="right" vertical="top"/>
      <protection locked="0"/>
    </xf>
    <xf numFmtId="4" fontId="41" fillId="15" borderId="1" xfId="18" quotePrefix="1" applyFont="1" applyFill="1" applyBorder="1">
      <alignment horizontal="left" vertical="top" wrapText="1"/>
    </xf>
    <xf numFmtId="4" fontId="55" fillId="3" borderId="1" xfId="9" applyFont="1" applyFill="1" applyBorder="1" applyProtection="1">
      <alignment horizontal="right" vertical="top"/>
      <protection locked="0"/>
    </xf>
    <xf numFmtId="4" fontId="34" fillId="15" borderId="1" xfId="10" applyNumberFormat="1" applyFont="1" applyFill="1" applyBorder="1" applyAlignment="1">
      <alignment wrapText="1"/>
    </xf>
    <xf numFmtId="4" fontId="41" fillId="15" borderId="1" xfId="9" applyFont="1" applyFill="1" applyBorder="1" applyAlignment="1">
      <alignment vertical="top"/>
    </xf>
    <xf numFmtId="4" fontId="41" fillId="3" borderId="1" xfId="9" applyFont="1" applyFill="1" applyBorder="1" applyAlignment="1" applyProtection="1">
      <alignment vertical="top"/>
      <protection locked="0"/>
    </xf>
    <xf numFmtId="166" fontId="55" fillId="15" borderId="1" xfId="6" applyNumberFormat="1" applyFont="1" applyFill="1" applyBorder="1">
      <alignment horizontal="right" vertical="top" wrapText="1"/>
    </xf>
    <xf numFmtId="4" fontId="55" fillId="15" borderId="1" xfId="6" applyFont="1" applyFill="1" applyBorder="1">
      <alignment horizontal="right" vertical="top" wrapText="1"/>
    </xf>
    <xf numFmtId="171" fontId="41" fillId="15" borderId="1" xfId="0" applyNumberFormat="1" applyFont="1" applyFill="1" applyBorder="1" applyAlignment="1">
      <alignment horizontal="center" vertical="top" wrapText="1"/>
    </xf>
    <xf numFmtId="4" fontId="55" fillId="15" borderId="1" xfId="9" applyFont="1" applyFill="1" applyBorder="1" applyAlignment="1">
      <alignment horizontal="right"/>
    </xf>
    <xf numFmtId="166" fontId="41" fillId="15" borderId="7" xfId="6" applyNumberFormat="1" applyFont="1" applyFill="1" applyBorder="1">
      <alignment horizontal="right" vertical="top" wrapText="1"/>
    </xf>
    <xf numFmtId="4" fontId="41" fillId="15" borderId="7" xfId="6" applyFont="1" applyFill="1" applyBorder="1">
      <alignment horizontal="right" vertical="top" wrapText="1"/>
    </xf>
    <xf numFmtId="0" fontId="41" fillId="15" borderId="7" xfId="0" applyFont="1" applyFill="1" applyBorder="1" applyAlignment="1">
      <alignment horizontal="left" vertical="top" wrapText="1"/>
    </xf>
    <xf numFmtId="0" fontId="41" fillId="15" borderId="7" xfId="0" applyFont="1" applyFill="1" applyBorder="1" applyAlignment="1">
      <alignment horizontal="center" vertical="top"/>
    </xf>
    <xf numFmtId="167" fontId="41" fillId="15" borderId="7" xfId="0" applyNumberFormat="1" applyFont="1" applyFill="1" applyBorder="1" applyAlignment="1">
      <alignment horizontal="center" vertical="top" wrapText="1"/>
    </xf>
    <xf numFmtId="4" fontId="41" fillId="3" borderId="7" xfId="9" applyFont="1" applyFill="1" applyBorder="1" applyAlignment="1" applyProtection="1">
      <alignment vertical="top"/>
      <protection locked="0"/>
    </xf>
    <xf numFmtId="4" fontId="41" fillId="15" borderId="7" xfId="9" applyFont="1" applyFill="1" applyBorder="1" applyAlignment="1">
      <alignment vertical="top"/>
    </xf>
    <xf numFmtId="166" fontId="41" fillId="15" borderId="0" xfId="6" applyNumberFormat="1" applyFont="1" applyFill="1" applyBorder="1">
      <alignment horizontal="right" vertical="top" wrapText="1"/>
    </xf>
    <xf numFmtId="4" fontId="41" fillId="15" borderId="0" xfId="6" applyFont="1" applyFill="1" applyBorder="1">
      <alignment horizontal="right" vertical="top" wrapText="1"/>
    </xf>
    <xf numFmtId="0" fontId="41" fillId="15" borderId="0" xfId="0" applyFont="1" applyFill="1" applyBorder="1" applyAlignment="1">
      <alignment horizontal="left" vertical="top" wrapText="1"/>
    </xf>
    <xf numFmtId="0" fontId="41" fillId="15" borderId="0" xfId="0" applyFont="1" applyFill="1" applyBorder="1" applyAlignment="1">
      <alignment horizontal="center" vertical="top"/>
    </xf>
    <xf numFmtId="167" fontId="41" fillId="15" borderId="0" xfId="0" applyNumberFormat="1" applyFont="1" applyFill="1" applyBorder="1" applyAlignment="1">
      <alignment horizontal="center" vertical="top" wrapText="1"/>
    </xf>
    <xf numFmtId="4" fontId="41" fillId="15" borderId="0" xfId="9" applyFont="1" applyFill="1" applyBorder="1">
      <alignment horizontal="right" vertical="top"/>
    </xf>
    <xf numFmtId="0" fontId="44" fillId="15" borderId="0" xfId="0" applyFont="1" applyFill="1" applyBorder="1" applyAlignment="1">
      <alignment horizontal="right" vertical="top" indent="1"/>
    </xf>
    <xf numFmtId="167" fontId="44" fillId="15" borderId="0" xfId="0" applyNumberFormat="1" applyFont="1" applyFill="1" applyBorder="1" applyAlignment="1">
      <alignment horizontal="left" vertical="top" wrapText="1"/>
    </xf>
    <xf numFmtId="4" fontId="44" fillId="15" borderId="0" xfId="9" applyFont="1" applyFill="1" applyBorder="1">
      <alignment horizontal="right" vertical="top"/>
    </xf>
    <xf numFmtId="4" fontId="38" fillId="15" borderId="0" xfId="8" applyNumberFormat="1" applyFont="1" applyFill="1" applyAlignment="1">
      <alignment horizontal="left" vertical="top"/>
    </xf>
    <xf numFmtId="4" fontId="38" fillId="15" borderId="0" xfId="8" quotePrefix="1" applyNumberFormat="1" applyFont="1" applyFill="1" applyAlignment="1">
      <alignment horizontal="left" vertical="top"/>
    </xf>
    <xf numFmtId="0" fontId="38" fillId="15" borderId="0" xfId="8" applyNumberFormat="1" applyFont="1" applyFill="1" applyAlignment="1">
      <alignment horizontal="left" vertical="top" wrapText="1"/>
    </xf>
    <xf numFmtId="4" fontId="38" fillId="15" borderId="0" xfId="8" applyNumberFormat="1" applyFont="1" applyFill="1" applyAlignment="1">
      <alignment horizontal="right" vertical="top" indent="1"/>
    </xf>
    <xf numFmtId="167" fontId="34" fillId="15" borderId="0" xfId="8" applyNumberFormat="1" applyFont="1" applyFill="1" applyAlignment="1">
      <alignment horizontal="left" vertical="top"/>
    </xf>
    <xf numFmtId="4" fontId="41" fillId="15" borderId="1" xfId="0" applyNumberFormat="1" applyFont="1" applyFill="1" applyBorder="1" applyAlignment="1">
      <alignment horizontal="right" vertical="top" indent="1"/>
    </xf>
    <xf numFmtId="167" fontId="41" fillId="15" borderId="1" xfId="0" applyNumberFormat="1" applyFont="1" applyFill="1" applyBorder="1" applyAlignment="1">
      <alignment horizontal="left" vertical="top" wrapText="1"/>
    </xf>
    <xf numFmtId="4" fontId="41" fillId="15" borderId="7" xfId="0" applyNumberFormat="1" applyFont="1" applyFill="1" applyBorder="1" applyAlignment="1">
      <alignment horizontal="center" vertical="top"/>
    </xf>
    <xf numFmtId="4" fontId="41" fillId="3" borderId="7" xfId="9" applyFont="1" applyFill="1" applyBorder="1" applyProtection="1">
      <alignment horizontal="right" vertical="top"/>
      <protection locked="0"/>
    </xf>
    <xf numFmtId="4" fontId="41" fillId="15" borderId="7" xfId="9" applyFont="1" applyFill="1" applyBorder="1">
      <alignment horizontal="right" vertical="top"/>
    </xf>
    <xf numFmtId="166" fontId="34" fillId="15" borderId="0" xfId="6" applyNumberFormat="1" applyFont="1" applyFill="1" applyBorder="1">
      <alignment horizontal="right" vertical="top" wrapText="1"/>
    </xf>
    <xf numFmtId="4" fontId="34" fillId="15" borderId="0" xfId="6" applyFont="1" applyFill="1" applyBorder="1">
      <alignment horizontal="right" vertical="top" wrapText="1"/>
    </xf>
    <xf numFmtId="0" fontId="34" fillId="15" borderId="0" xfId="10" applyFont="1" applyFill="1" applyBorder="1" applyAlignment="1">
      <alignment horizontal="left" vertical="top" wrapText="1"/>
    </xf>
    <xf numFmtId="4" fontId="34" fillId="15" borderId="0" xfId="10" applyNumberFormat="1" applyFont="1" applyFill="1" applyBorder="1" applyAlignment="1">
      <alignment horizontal="right" vertical="top" indent="1"/>
    </xf>
    <xf numFmtId="167" fontId="34" fillId="15" borderId="0" xfId="10" applyNumberFormat="1" applyFont="1" applyFill="1" applyBorder="1" applyAlignment="1">
      <alignment horizontal="left" vertical="top" wrapText="1"/>
    </xf>
    <xf numFmtId="4" fontId="34" fillId="15" borderId="0" xfId="9" applyFont="1" applyFill="1" applyBorder="1">
      <alignment horizontal="right" vertical="top"/>
    </xf>
    <xf numFmtId="0" fontId="38" fillId="15" borderId="0" xfId="10" applyFont="1" applyFill="1" applyBorder="1" applyAlignment="1">
      <alignment horizontal="left" vertical="top" wrapText="1"/>
    </xf>
    <xf numFmtId="4" fontId="38" fillId="15" borderId="0" xfId="10" applyNumberFormat="1" applyFont="1" applyFill="1" applyBorder="1" applyAlignment="1">
      <alignment horizontal="right" vertical="top" indent="1"/>
    </xf>
    <xf numFmtId="167" fontId="38" fillId="15" borderId="0" xfId="10" applyNumberFormat="1" applyFont="1" applyFill="1" applyBorder="1" applyAlignment="1">
      <alignment horizontal="left" vertical="top" wrapText="1"/>
    </xf>
    <xf numFmtId="1" fontId="47" fillId="15" borderId="0" xfId="6" applyNumberFormat="1" applyFont="1" applyFill="1" applyAlignment="1" applyProtection="1">
      <alignment horizontal="center" vertical="top"/>
      <protection locked="0"/>
    </xf>
    <xf numFmtId="0" fontId="44" fillId="15" borderId="0" xfId="0" applyFont="1" applyFill="1" applyBorder="1" applyAlignment="1">
      <alignment horizontal="right" vertical="top"/>
    </xf>
    <xf numFmtId="4" fontId="47" fillId="15" borderId="25" xfId="6" applyFont="1" applyFill="1" applyBorder="1" applyAlignment="1">
      <alignment horizontal="right" vertical="top" wrapText="1"/>
    </xf>
    <xf numFmtId="4" fontId="38" fillId="15" borderId="25" xfId="6" applyFont="1" applyFill="1" applyBorder="1" applyAlignment="1">
      <alignment horizontal="right" vertical="top" wrapText="1"/>
    </xf>
    <xf numFmtId="0" fontId="44" fillId="15" borderId="27" xfId="0" applyFont="1" applyFill="1" applyBorder="1" applyAlignment="1">
      <alignment horizontal="right" vertical="top"/>
    </xf>
    <xf numFmtId="4" fontId="47" fillId="15" borderId="28" xfId="6" applyFont="1" applyFill="1" applyBorder="1" applyAlignment="1">
      <alignment horizontal="right" vertical="top" wrapText="1"/>
    </xf>
    <xf numFmtId="4" fontId="57" fillId="15" borderId="24" xfId="6" applyFont="1" applyFill="1" applyBorder="1" applyAlignment="1">
      <alignment vertical="top"/>
    </xf>
    <xf numFmtId="4" fontId="57" fillId="15" borderId="26" xfId="6" applyFont="1" applyFill="1" applyBorder="1" applyAlignment="1">
      <alignment vertical="top"/>
    </xf>
    <xf numFmtId="0" fontId="34" fillId="0" borderId="0" xfId="0" applyFont="1"/>
    <xf numFmtId="0" fontId="36" fillId="0" borderId="0" xfId="0" applyFont="1"/>
    <xf numFmtId="0" fontId="35" fillId="0" borderId="0" xfId="0" applyFont="1"/>
    <xf numFmtId="0" fontId="58" fillId="9" borderId="21" xfId="0" applyFont="1" applyFill="1" applyBorder="1" applyAlignment="1">
      <alignment horizontal="right" vertical="top" wrapText="1"/>
    </xf>
    <xf numFmtId="0" fontId="38" fillId="9" borderId="22" xfId="2" applyFont="1" applyFill="1" applyBorder="1" applyAlignment="1">
      <alignment horizontal="left" wrapText="1"/>
    </xf>
    <xf numFmtId="0" fontId="34" fillId="9" borderId="22" xfId="0" applyFont="1" applyFill="1" applyBorder="1"/>
    <xf numFmtId="0" fontId="34" fillId="9" borderId="22" xfId="0" applyFont="1" applyFill="1" applyBorder="1" applyAlignment="1">
      <alignment horizontal="right"/>
    </xf>
    <xf numFmtId="4" fontId="38" fillId="9" borderId="23" xfId="0" applyNumberFormat="1" applyFont="1" applyFill="1" applyBorder="1" applyAlignment="1">
      <alignment horizontal="right"/>
    </xf>
    <xf numFmtId="0" fontId="58" fillId="9" borderId="24" xfId="0" applyFont="1" applyFill="1" applyBorder="1" applyAlignment="1">
      <alignment vertical="top" wrapText="1"/>
    </xf>
    <xf numFmtId="0" fontId="59" fillId="9" borderId="0" xfId="0" applyFont="1" applyFill="1" applyBorder="1" applyAlignment="1">
      <alignment vertical="top" wrapText="1"/>
    </xf>
    <xf numFmtId="49" fontId="58" fillId="9" borderId="0" xfId="0" applyNumberFormat="1" applyFont="1" applyFill="1" applyBorder="1" applyAlignment="1">
      <alignment horizontal="right"/>
    </xf>
    <xf numFmtId="4" fontId="34" fillId="9" borderId="0" xfId="0" applyNumberFormat="1" applyFont="1" applyFill="1" applyBorder="1" applyAlignment="1">
      <alignment horizontal="right"/>
    </xf>
    <xf numFmtId="4" fontId="34" fillId="9" borderId="0" xfId="0" applyNumberFormat="1" applyFont="1" applyFill="1" applyBorder="1"/>
    <xf numFmtId="4" fontId="58" fillId="9" borderId="25" xfId="0" applyNumberFormat="1" applyFont="1" applyFill="1" applyBorder="1" applyAlignment="1">
      <alignment horizontal="center"/>
    </xf>
    <xf numFmtId="0" fontId="38" fillId="9" borderId="24" xfId="0" applyFont="1" applyFill="1" applyBorder="1" applyAlignment="1">
      <alignment horizontal="right" vertical="top" wrapText="1"/>
    </xf>
    <xf numFmtId="0" fontId="38" fillId="9" borderId="0" xfId="0" applyFont="1" applyFill="1" applyBorder="1" applyAlignment="1">
      <alignment vertical="top" wrapText="1"/>
    </xf>
    <xf numFmtId="49" fontId="38" fillId="9" borderId="0" xfId="0" applyNumberFormat="1" applyFont="1" applyFill="1" applyBorder="1" applyAlignment="1">
      <alignment horizontal="right"/>
    </xf>
    <xf numFmtId="4" fontId="38" fillId="9" borderId="0" xfId="0" applyNumberFormat="1" applyFont="1" applyFill="1" applyBorder="1" applyAlignment="1">
      <alignment horizontal="right"/>
    </xf>
    <xf numFmtId="4" fontId="38" fillId="9" borderId="0" xfId="0" applyNumberFormat="1" applyFont="1" applyFill="1" applyBorder="1"/>
    <xf numFmtId="4" fontId="38" fillId="9" borderId="25" xfId="0" applyNumberFormat="1" applyFont="1" applyFill="1" applyBorder="1"/>
    <xf numFmtId="0" fontId="58" fillId="9" borderId="40" xfId="0" applyFont="1" applyFill="1" applyBorder="1" applyAlignment="1">
      <alignment vertical="top" wrapText="1"/>
    </xf>
    <xf numFmtId="0" fontId="38" fillId="9" borderId="41" xfId="0" applyFont="1" applyFill="1" applyBorder="1" applyAlignment="1">
      <alignment vertical="top" wrapText="1"/>
    </xf>
    <xf numFmtId="49" fontId="59" fillId="9" borderId="41" xfId="0" applyNumberFormat="1" applyFont="1" applyFill="1" applyBorder="1" applyAlignment="1">
      <alignment horizontal="right"/>
    </xf>
    <xf numFmtId="4" fontId="38" fillId="9" borderId="41" xfId="0" applyNumberFormat="1" applyFont="1" applyFill="1" applyBorder="1" applyAlignment="1">
      <alignment horizontal="right"/>
    </xf>
    <xf numFmtId="4" fontId="38" fillId="9" borderId="41" xfId="0" applyNumberFormat="1" applyFont="1" applyFill="1" applyBorder="1"/>
    <xf numFmtId="4" fontId="38" fillId="9" borderId="42" xfId="0" applyNumberFormat="1" applyFont="1" applyFill="1" applyBorder="1"/>
    <xf numFmtId="0" fontId="34" fillId="0" borderId="0" xfId="0" applyFont="1" applyAlignment="1">
      <alignment horizontal="right"/>
    </xf>
    <xf numFmtId="0" fontId="38" fillId="0" borderId="0" xfId="0" applyFont="1"/>
    <xf numFmtId="49" fontId="34" fillId="0" borderId="0" xfId="0" applyNumberFormat="1" applyFont="1" applyAlignment="1">
      <alignment horizontal="right"/>
    </xf>
    <xf numFmtId="4" fontId="34" fillId="0" borderId="0" xfId="0" applyNumberFormat="1" applyFont="1" applyAlignment="1">
      <alignment horizontal="right"/>
    </xf>
    <xf numFmtId="4" fontId="34" fillId="0" borderId="0" xfId="0" applyNumberFormat="1" applyFont="1" applyProtection="1">
      <protection locked="0"/>
    </xf>
    <xf numFmtId="4" fontId="38" fillId="0" borderId="0" xfId="0" applyNumberFormat="1" applyFont="1" applyProtection="1">
      <protection locked="0"/>
    </xf>
    <xf numFmtId="0" fontId="38" fillId="9" borderId="1" xfId="0" applyFont="1" applyFill="1" applyBorder="1" applyAlignment="1">
      <alignment horizontal="right"/>
    </xf>
    <xf numFmtId="0" fontId="38" fillId="9" borderId="1" xfId="0" applyFont="1" applyFill="1" applyBorder="1"/>
    <xf numFmtId="49" fontId="34" fillId="9" borderId="1" xfId="0" applyNumberFormat="1" applyFont="1" applyFill="1" applyBorder="1" applyAlignment="1">
      <alignment horizontal="right"/>
    </xf>
    <xf numFmtId="4" fontId="34" fillId="9" borderId="1" xfId="0" applyNumberFormat="1" applyFont="1" applyFill="1" applyBorder="1" applyAlignment="1">
      <alignment horizontal="right"/>
    </xf>
    <xf numFmtId="4" fontId="34" fillId="9" borderId="1" xfId="0" applyNumberFormat="1" applyFont="1" applyFill="1" applyBorder="1"/>
    <xf numFmtId="0" fontId="34" fillId="9" borderId="1" xfId="0" applyFont="1" applyFill="1" applyBorder="1" applyAlignment="1">
      <alignment horizontal="right"/>
    </xf>
    <xf numFmtId="0" fontId="34" fillId="9" borderId="1" xfId="0" applyFont="1" applyFill="1" applyBorder="1"/>
    <xf numFmtId="0" fontId="34" fillId="9" borderId="1" xfId="0" applyFont="1" applyFill="1" applyBorder="1" applyAlignment="1">
      <alignment vertical="top" wrapText="1"/>
    </xf>
    <xf numFmtId="0" fontId="38" fillId="9" borderId="1" xfId="0" applyFont="1" applyFill="1" applyBorder="1" applyAlignment="1">
      <alignment horizontal="center" vertical="top" wrapText="1"/>
    </xf>
    <xf numFmtId="49" fontId="38" fillId="9" borderId="1" xfId="0" applyNumberFormat="1" applyFont="1" applyFill="1" applyBorder="1" applyAlignment="1">
      <alignment horizontal="center"/>
    </xf>
    <xf numFmtId="4" fontId="38" fillId="9" borderId="1" xfId="0" applyNumberFormat="1" applyFont="1" applyFill="1" applyBorder="1" applyAlignment="1">
      <alignment horizontal="right"/>
    </xf>
    <xf numFmtId="4" fontId="38" fillId="9" borderId="1" xfId="0" applyNumberFormat="1" applyFont="1" applyFill="1" applyBorder="1" applyAlignment="1">
      <alignment horizontal="center"/>
    </xf>
    <xf numFmtId="0" fontId="45" fillId="10" borderId="0" xfId="0" applyFont="1" applyFill="1"/>
    <xf numFmtId="0" fontId="34" fillId="9" borderId="1" xfId="0" applyFont="1" applyFill="1" applyBorder="1" applyAlignment="1">
      <alignment horizontal="center" vertical="top" wrapText="1"/>
    </xf>
    <xf numFmtId="49" fontId="34" fillId="9" borderId="1" xfId="0" applyNumberFormat="1" applyFont="1" applyFill="1" applyBorder="1" applyAlignment="1">
      <alignment horizontal="center"/>
    </xf>
    <xf numFmtId="4" fontId="34" fillId="9" borderId="1" xfId="0" applyNumberFormat="1" applyFont="1" applyFill="1" applyBorder="1" applyAlignment="1">
      <alignment horizontal="center"/>
    </xf>
    <xf numFmtId="4" fontId="34" fillId="3" borderId="1" xfId="0" applyNumberFormat="1" applyFont="1" applyFill="1" applyBorder="1" applyProtection="1">
      <protection locked="0"/>
    </xf>
    <xf numFmtId="0" fontId="34" fillId="9" borderId="1" xfId="0" applyFont="1" applyFill="1" applyBorder="1" applyAlignment="1" applyProtection="1">
      <alignment vertical="top" wrapText="1"/>
    </xf>
    <xf numFmtId="49" fontId="34" fillId="9" borderId="1" xfId="0" applyNumberFormat="1" applyFont="1" applyFill="1" applyBorder="1" applyAlignment="1" applyProtection="1">
      <alignment horizontal="right"/>
    </xf>
    <xf numFmtId="4" fontId="34" fillId="9" borderId="1" xfId="0" applyNumberFormat="1" applyFont="1" applyFill="1" applyBorder="1" applyAlignment="1" applyProtection="1">
      <alignment horizontal="right"/>
    </xf>
    <xf numFmtId="4" fontId="34" fillId="9" borderId="1" xfId="0" applyNumberFormat="1" applyFont="1" applyFill="1" applyBorder="1" applyProtection="1"/>
    <xf numFmtId="4" fontId="34" fillId="10" borderId="1" xfId="0" applyNumberFormat="1" applyFont="1" applyFill="1" applyBorder="1" applyProtection="1"/>
    <xf numFmtId="4" fontId="34" fillId="10" borderId="1" xfId="0" applyNumberFormat="1" applyFont="1" applyFill="1" applyBorder="1" applyProtection="1">
      <protection locked="0"/>
    </xf>
    <xf numFmtId="4" fontId="34" fillId="9" borderId="1" xfId="0" applyNumberFormat="1" applyFont="1" applyFill="1" applyBorder="1" applyProtection="1">
      <protection locked="0"/>
    </xf>
    <xf numFmtId="0" fontId="37" fillId="9" borderId="1" xfId="0" applyFont="1" applyFill="1" applyBorder="1" applyAlignment="1">
      <alignment vertical="top" wrapText="1"/>
    </xf>
    <xf numFmtId="0" fontId="34" fillId="9" borderId="39" xfId="0" applyFont="1" applyFill="1" applyBorder="1" applyAlignment="1">
      <alignment vertical="top" wrapText="1"/>
    </xf>
    <xf numFmtId="49" fontId="34" fillId="9" borderId="39" xfId="0" applyNumberFormat="1" applyFont="1" applyFill="1" applyBorder="1" applyAlignment="1">
      <alignment horizontal="right"/>
    </xf>
    <xf numFmtId="4" fontId="34" fillId="9" borderId="39" xfId="0" applyNumberFormat="1" applyFont="1" applyFill="1" applyBorder="1" applyAlignment="1">
      <alignment horizontal="right"/>
    </xf>
    <xf numFmtId="4" fontId="34" fillId="3" borderId="39" xfId="0" applyNumberFormat="1" applyFont="1" applyFill="1" applyBorder="1" applyProtection="1">
      <protection locked="0"/>
    </xf>
    <xf numFmtId="4" fontId="34" fillId="9" borderId="39" xfId="0" applyNumberFormat="1" applyFont="1" applyFill="1" applyBorder="1"/>
    <xf numFmtId="0" fontId="34" fillId="9" borderId="6" xfId="0" applyFont="1" applyFill="1" applyBorder="1" applyAlignment="1">
      <alignment vertical="top" wrapText="1"/>
    </xf>
    <xf numFmtId="0" fontId="38" fillId="9" borderId="6" xfId="0" applyFont="1" applyFill="1" applyBorder="1"/>
    <xf numFmtId="49" fontId="34" fillId="9" borderId="6" xfId="0" applyNumberFormat="1" applyFont="1" applyFill="1" applyBorder="1" applyAlignment="1">
      <alignment horizontal="right"/>
    </xf>
    <xf numFmtId="4" fontId="34" fillId="9" borderId="6" xfId="0" applyNumberFormat="1" applyFont="1" applyFill="1" applyBorder="1" applyAlignment="1">
      <alignment horizontal="right"/>
    </xf>
    <xf numFmtId="4" fontId="34" fillId="9" borderId="6" xfId="0" applyNumberFormat="1" applyFont="1" applyFill="1" applyBorder="1"/>
    <xf numFmtId="4" fontId="38" fillId="9" borderId="6" xfId="0" applyNumberFormat="1" applyFont="1" applyFill="1" applyBorder="1"/>
    <xf numFmtId="4" fontId="48" fillId="3" borderId="0" xfId="6" applyFont="1" applyFill="1" applyAlignment="1" applyProtection="1">
      <alignment vertical="top"/>
    </xf>
    <xf numFmtId="49" fontId="47" fillId="3" borderId="0" xfId="7" applyNumberFormat="1" applyFont="1" applyFill="1" applyAlignment="1" applyProtection="1">
      <alignment horizontal="left" vertical="top"/>
    </xf>
    <xf numFmtId="49" fontId="34" fillId="0" borderId="0" xfId="0" applyNumberFormat="1" applyFont="1" applyBorder="1" applyAlignment="1">
      <alignment horizontal="left"/>
    </xf>
    <xf numFmtId="49" fontId="41" fillId="0" borderId="0" xfId="0" applyNumberFormat="1" applyFont="1" applyAlignment="1">
      <alignment horizontal="left"/>
    </xf>
    <xf numFmtId="0" fontId="37" fillId="4" borderId="1" xfId="2" applyFont="1" applyFill="1" applyBorder="1" applyAlignment="1" applyProtection="1">
      <alignment horizontal="left" wrapText="1"/>
    </xf>
    <xf numFmtId="164" fontId="37" fillId="4" borderId="2" xfId="2" applyNumberFormat="1" applyFont="1" applyFill="1" applyBorder="1" applyAlignment="1" applyProtection="1">
      <alignment horizontal="center"/>
    </xf>
    <xf numFmtId="1" fontId="37" fillId="4" borderId="1" xfId="0" applyNumberFormat="1" applyFont="1" applyFill="1" applyBorder="1" applyAlignment="1" applyProtection="1">
      <alignment horizontal="center"/>
    </xf>
    <xf numFmtId="4" fontId="37" fillId="4" borderId="1" xfId="2" applyNumberFormat="1" applyFont="1" applyFill="1" applyBorder="1" applyAlignment="1" applyProtection="1">
      <alignment horizontal="right" wrapText="1"/>
    </xf>
    <xf numFmtId="49" fontId="37" fillId="4" borderId="1" xfId="2" applyNumberFormat="1" applyFont="1" applyFill="1" applyBorder="1" applyAlignment="1" applyProtection="1">
      <alignment horizontal="left" vertical="top" wrapText="1"/>
    </xf>
    <xf numFmtId="4" fontId="37" fillId="4" borderId="3" xfId="2" applyNumberFormat="1" applyFont="1" applyFill="1" applyBorder="1" applyAlignment="1" applyProtection="1">
      <alignment horizontal="right"/>
    </xf>
    <xf numFmtId="4" fontId="38" fillId="4" borderId="6" xfId="2" applyNumberFormat="1" applyFont="1" applyFill="1" applyBorder="1" applyAlignment="1" applyProtection="1">
      <alignment horizontal="right" wrapText="1"/>
    </xf>
    <xf numFmtId="4" fontId="34" fillId="4" borderId="1" xfId="2" applyNumberFormat="1" applyFont="1" applyFill="1" applyBorder="1" applyAlignment="1" applyProtection="1">
      <alignment horizontal="right" wrapText="1"/>
    </xf>
    <xf numFmtId="4" fontId="34" fillId="4" borderId="7" xfId="2" applyNumberFormat="1" applyFont="1" applyFill="1" applyBorder="1" applyAlignment="1" applyProtection="1">
      <alignment horizontal="right" wrapText="1"/>
    </xf>
    <xf numFmtId="4" fontId="52" fillId="14" borderId="20" xfId="0" applyNumberFormat="1" applyFont="1" applyFill="1" applyBorder="1" applyAlignment="1" applyProtection="1">
      <alignment horizontal="center"/>
    </xf>
    <xf numFmtId="4" fontId="52" fillId="15" borderId="1" xfId="0" applyNumberFormat="1" applyFont="1" applyFill="1" applyBorder="1" applyAlignment="1" applyProtection="1">
      <alignment horizontal="center"/>
    </xf>
    <xf numFmtId="0" fontId="28" fillId="0" borderId="0" xfId="0" applyFont="1" applyAlignment="1">
      <alignment vertical="top" wrapText="1"/>
    </xf>
    <xf numFmtId="0" fontId="8" fillId="0" borderId="0" xfId="0" applyFont="1"/>
    <xf numFmtId="0" fontId="29" fillId="0" borderId="0" xfId="0" applyFont="1" applyAlignment="1" applyProtection="1">
      <alignment vertical="top" wrapText="1"/>
      <protection locked="0"/>
    </xf>
    <xf numFmtId="0" fontId="8" fillId="0" borderId="0" xfId="0" applyFont="1" applyAlignment="1" applyProtection="1">
      <alignment vertical="top" wrapText="1"/>
      <protection locked="0"/>
    </xf>
    <xf numFmtId="0" fontId="10" fillId="7" borderId="60" xfId="0" applyFont="1" applyFill="1" applyBorder="1" applyAlignment="1">
      <alignment vertical="top" wrapText="1"/>
    </xf>
    <xf numFmtId="0" fontId="0" fillId="0" borderId="61" xfId="0" applyBorder="1" applyAlignment="1">
      <alignment wrapText="1"/>
    </xf>
    <xf numFmtId="0" fontId="24" fillId="0" borderId="0" xfId="0" applyFont="1" applyAlignment="1">
      <alignment vertical="top" wrapText="1"/>
    </xf>
    <xf numFmtId="0" fontId="0" fillId="0" borderId="0" xfId="0" applyAlignment="1">
      <alignment wrapText="1"/>
    </xf>
    <xf numFmtId="0" fontId="3" fillId="7" borderId="19" xfId="0" applyFont="1" applyFill="1" applyBorder="1" applyAlignment="1">
      <alignment vertical="top" wrapText="1"/>
    </xf>
    <xf numFmtId="0" fontId="3" fillId="7" borderId="44" xfId="0" applyFont="1" applyFill="1" applyBorder="1" applyAlignment="1">
      <alignment wrapText="1"/>
    </xf>
    <xf numFmtId="0" fontId="3" fillId="7" borderId="45" xfId="0" applyFont="1" applyFill="1" applyBorder="1" applyAlignment="1">
      <alignment wrapText="1"/>
    </xf>
    <xf numFmtId="0" fontId="44" fillId="4" borderId="0" xfId="0" applyFont="1" applyFill="1" applyBorder="1" applyAlignment="1">
      <alignment vertical="top" wrapText="1"/>
    </xf>
    <xf numFmtId="0" fontId="45" fillId="4" borderId="0" xfId="0" applyFont="1" applyFill="1" applyBorder="1" applyAlignment="1">
      <alignment vertical="top" wrapText="1"/>
    </xf>
    <xf numFmtId="0" fontId="45" fillId="4" borderId="25" xfId="0" applyFont="1" applyFill="1" applyBorder="1" applyAlignment="1">
      <alignment vertical="top" wrapText="1"/>
    </xf>
    <xf numFmtId="0" fontId="44" fillId="4" borderId="27" xfId="0" applyFont="1" applyFill="1" applyBorder="1" applyAlignment="1">
      <alignment vertical="top" wrapText="1"/>
    </xf>
    <xf numFmtId="0" fontId="45" fillId="4" borderId="27" xfId="0" applyFont="1" applyFill="1" applyBorder="1" applyAlignment="1">
      <alignment vertical="top" wrapText="1"/>
    </xf>
    <xf numFmtId="0" fontId="45" fillId="4" borderId="28" xfId="0" applyFont="1" applyFill="1" applyBorder="1" applyAlignment="1">
      <alignment vertical="top" wrapText="1"/>
    </xf>
    <xf numFmtId="0" fontId="44" fillId="4" borderId="22" xfId="0" applyFont="1" applyFill="1" applyBorder="1" applyAlignment="1">
      <alignment vertical="top"/>
    </xf>
    <xf numFmtId="0" fontId="45" fillId="4" borderId="22" xfId="0" applyFont="1" applyFill="1" applyBorder="1" applyAlignment="1">
      <alignment vertical="top"/>
    </xf>
    <xf numFmtId="0" fontId="45" fillId="4" borderId="23" xfId="0" applyFont="1" applyFill="1" applyBorder="1" applyAlignment="1">
      <alignment vertical="top"/>
    </xf>
    <xf numFmtId="0" fontId="44" fillId="4" borderId="0" xfId="0" applyFont="1" applyFill="1" applyBorder="1" applyAlignment="1">
      <alignment horizontal="left" vertical="top" wrapText="1"/>
    </xf>
    <xf numFmtId="0" fontId="45" fillId="4" borderId="0" xfId="0" applyFont="1" applyFill="1" applyBorder="1" applyAlignment="1">
      <alignment horizontal="left" vertical="top" wrapText="1"/>
    </xf>
    <xf numFmtId="0" fontId="45" fillId="4" borderId="25" xfId="0" applyFont="1" applyFill="1" applyBorder="1" applyAlignment="1">
      <alignment horizontal="left" vertical="top" wrapText="1"/>
    </xf>
    <xf numFmtId="0" fontId="38" fillId="4" borderId="0" xfId="0" applyFont="1" applyFill="1" applyBorder="1" applyAlignment="1">
      <alignment vertical="top" wrapText="1"/>
    </xf>
    <xf numFmtId="165" fontId="38" fillId="4" borderId="0" xfId="1" applyNumberFormat="1" applyFont="1" applyFill="1" applyBorder="1" applyAlignment="1">
      <alignment horizontal="right" vertical="top"/>
    </xf>
    <xf numFmtId="165" fontId="38" fillId="4" borderId="25" xfId="1" applyNumberFormat="1" applyFont="1" applyFill="1" applyBorder="1" applyAlignment="1">
      <alignment horizontal="right" vertical="top"/>
    </xf>
    <xf numFmtId="0" fontId="38" fillId="4" borderId="27" xfId="0" applyFont="1" applyFill="1" applyBorder="1" applyAlignment="1">
      <alignment vertical="top" wrapText="1"/>
    </xf>
    <xf numFmtId="165" fontId="38" fillId="4" borderId="27" xfId="1" applyNumberFormat="1" applyFont="1" applyFill="1" applyBorder="1" applyAlignment="1">
      <alignment horizontal="right" vertical="top"/>
    </xf>
    <xf numFmtId="165" fontId="38" fillId="4" borderId="28" xfId="1" applyNumberFormat="1" applyFont="1" applyFill="1" applyBorder="1" applyAlignment="1">
      <alignment horizontal="right" vertical="top"/>
    </xf>
    <xf numFmtId="0" fontId="38" fillId="4" borderId="38" xfId="0" applyFont="1" applyFill="1" applyBorder="1" applyAlignment="1">
      <alignment horizontal="left" vertical="top"/>
    </xf>
    <xf numFmtId="49" fontId="47" fillId="4" borderId="62" xfId="2" applyNumberFormat="1" applyFont="1" applyFill="1" applyBorder="1" applyAlignment="1" applyProtection="1">
      <alignment horizontal="left" vertical="top" wrapText="1"/>
    </xf>
    <xf numFmtId="0" fontId="0" fillId="0" borderId="63" xfId="0" applyBorder="1" applyAlignment="1">
      <alignment horizontal="left" vertical="top" wrapText="1"/>
    </xf>
    <xf numFmtId="49" fontId="48" fillId="4" borderId="64" xfId="2" applyNumberFormat="1" applyFont="1" applyFill="1" applyBorder="1" applyAlignment="1" applyProtection="1">
      <alignment horizontal="left" vertical="top" wrapText="1"/>
    </xf>
    <xf numFmtId="0" fontId="0" fillId="0" borderId="65" xfId="0" applyBorder="1" applyAlignment="1">
      <alignment horizontal="left" vertical="top" wrapText="1"/>
    </xf>
    <xf numFmtId="49" fontId="38" fillId="4" borderId="19" xfId="2" applyNumberFormat="1" applyFont="1" applyFill="1" applyBorder="1" applyAlignment="1" applyProtection="1">
      <alignment horizontal="left" vertical="top" wrapText="1"/>
    </xf>
    <xf numFmtId="0" fontId="9" fillId="0" borderId="45" xfId="0" applyFont="1" applyBorder="1" applyAlignment="1">
      <alignment horizontal="left" vertical="top" wrapText="1"/>
    </xf>
    <xf numFmtId="49" fontId="34" fillId="4" borderId="62" xfId="2" applyNumberFormat="1" applyFont="1" applyFill="1" applyBorder="1" applyAlignment="1" applyProtection="1">
      <alignment horizontal="left" vertical="top" wrapText="1"/>
    </xf>
    <xf numFmtId="0" fontId="9" fillId="0" borderId="63" xfId="0" applyFont="1" applyBorder="1" applyAlignment="1">
      <alignment horizontal="left" vertical="top" wrapText="1"/>
    </xf>
    <xf numFmtId="4" fontId="44" fillId="14" borderId="19" xfId="0" applyNumberFormat="1" applyFont="1" applyFill="1" applyBorder="1" applyAlignment="1" applyProtection="1">
      <alignment wrapText="1"/>
    </xf>
    <xf numFmtId="0" fontId="45" fillId="0" borderId="44" xfId="0" applyFont="1" applyBorder="1" applyAlignment="1">
      <alignment wrapText="1"/>
    </xf>
    <xf numFmtId="0" fontId="45" fillId="0" borderId="45" xfId="0" applyFont="1" applyBorder="1" applyAlignment="1">
      <alignment wrapText="1"/>
    </xf>
    <xf numFmtId="0" fontId="44" fillId="14" borderId="0" xfId="0" applyFont="1" applyFill="1" applyBorder="1" applyAlignment="1" applyProtection="1">
      <alignment wrapText="1"/>
    </xf>
    <xf numFmtId="0" fontId="45" fillId="0" borderId="0" xfId="0" applyFont="1" applyBorder="1" applyAlignment="1">
      <alignment wrapText="1"/>
    </xf>
    <xf numFmtId="4" fontId="44" fillId="14" borderId="19" xfId="0" applyNumberFormat="1" applyFont="1" applyFill="1" applyBorder="1" applyAlignment="1" applyProtection="1">
      <alignment horizontal="left" vertical="top" wrapText="1"/>
    </xf>
    <xf numFmtId="0" fontId="38" fillId="14" borderId="0" xfId="0" applyFont="1" applyFill="1" applyAlignment="1">
      <alignment horizontal="left" vertical="top" wrapText="1"/>
    </xf>
    <xf numFmtId="0" fontId="36" fillId="14" borderId="0" xfId="0" applyFont="1" applyFill="1" applyAlignment="1">
      <alignment vertical="top" wrapText="1"/>
    </xf>
    <xf numFmtId="0" fontId="44" fillId="14" borderId="0" xfId="0" applyFont="1" applyFill="1" applyAlignment="1">
      <alignment horizontal="left" vertical="top" wrapText="1"/>
    </xf>
    <xf numFmtId="4" fontId="38" fillId="14" borderId="0" xfId="0" applyNumberFormat="1" applyFont="1" applyFill="1" applyAlignment="1">
      <alignment horizontal="left" vertical="top" wrapText="1"/>
    </xf>
    <xf numFmtId="0" fontId="44" fillId="14" borderId="0" xfId="0" applyFont="1" applyFill="1" applyBorder="1" applyAlignment="1">
      <alignment vertical="top" wrapText="1"/>
    </xf>
    <xf numFmtId="0" fontId="45" fillId="14" borderId="0" xfId="0" applyFont="1" applyFill="1" applyBorder="1" applyAlignment="1">
      <alignment vertical="top" wrapText="1"/>
    </xf>
    <xf numFmtId="4" fontId="38" fillId="2" borderId="0" xfId="4" applyNumberFormat="1" applyFont="1" applyFill="1" applyBorder="1" applyAlignment="1">
      <alignment horizontal="left" vertical="top" wrapText="1"/>
    </xf>
    <xf numFmtId="0" fontId="36" fillId="3" borderId="0" xfId="0" applyFont="1" applyFill="1" applyAlignment="1"/>
    <xf numFmtId="0" fontId="45" fillId="0" borderId="44" xfId="0" applyFont="1" applyBorder="1" applyAlignment="1"/>
    <xf numFmtId="0" fontId="45" fillId="0" borderId="45" xfId="0" applyFont="1" applyBorder="1" applyAlignment="1"/>
    <xf numFmtId="4" fontId="44" fillId="15" borderId="0" xfId="0" applyNumberFormat="1" applyFont="1" applyFill="1" applyAlignment="1" applyProtection="1">
      <alignment vertical="top" wrapText="1"/>
      <protection locked="0"/>
    </xf>
    <xf numFmtId="0" fontId="44" fillId="15" borderId="0" xfId="0" applyFont="1" applyFill="1" applyAlignment="1" applyProtection="1">
      <alignment vertical="top" wrapText="1"/>
      <protection locked="0"/>
    </xf>
    <xf numFmtId="0" fontId="44" fillId="15" borderId="0" xfId="0" applyFont="1" applyFill="1" applyAlignment="1">
      <alignment vertical="top" wrapText="1"/>
    </xf>
    <xf numFmtId="4" fontId="47" fillId="15" borderId="22" xfId="0" applyNumberFormat="1" applyFont="1" applyFill="1" applyBorder="1" applyAlignment="1">
      <alignment horizontal="left" vertical="top" wrapText="1"/>
    </xf>
    <xf numFmtId="0" fontId="41" fillId="15" borderId="22" xfId="0" applyFont="1" applyFill="1" applyBorder="1" applyAlignment="1"/>
    <xf numFmtId="0" fontId="41" fillId="3" borderId="0" xfId="0" applyFont="1" applyFill="1" applyAlignment="1"/>
    <xf numFmtId="49" fontId="41" fillId="0" borderId="0" xfId="0" applyNumberFormat="1" applyFont="1" applyAlignment="1">
      <alignment horizontal="left"/>
    </xf>
    <xf numFmtId="49" fontId="0" fillId="0" borderId="0" xfId="0" applyNumberFormat="1" applyAlignment="1"/>
    <xf numFmtId="4" fontId="44" fillId="15" borderId="22" xfId="0" applyNumberFormat="1" applyFont="1" applyFill="1" applyBorder="1" applyAlignment="1">
      <alignment horizontal="left" vertical="top" wrapText="1"/>
    </xf>
    <xf numFmtId="0" fontId="45" fillId="15" borderId="22" xfId="0" applyFont="1" applyFill="1" applyBorder="1" applyAlignment="1"/>
    <xf numFmtId="4" fontId="44" fillId="15" borderId="27" xfId="0" applyNumberFormat="1" applyFont="1" applyFill="1" applyBorder="1" applyAlignment="1">
      <alignment horizontal="left" vertical="top" wrapText="1"/>
    </xf>
    <xf numFmtId="0" fontId="45" fillId="15" borderId="27" xfId="0" applyFont="1" applyFill="1" applyBorder="1" applyAlignment="1"/>
    <xf numFmtId="4" fontId="44" fillId="15" borderId="38" xfId="0" applyNumberFormat="1" applyFont="1" applyFill="1" applyBorder="1" applyAlignment="1">
      <alignment horizontal="left" vertical="top" wrapText="1"/>
    </xf>
    <xf numFmtId="0" fontId="45" fillId="15" borderId="38" xfId="0" applyFont="1" applyFill="1" applyBorder="1" applyAlignment="1"/>
    <xf numFmtId="0" fontId="38" fillId="15" borderId="0" xfId="0" applyFont="1" applyFill="1" applyAlignment="1">
      <alignment horizontal="left" vertical="top" wrapText="1"/>
    </xf>
    <xf numFmtId="0" fontId="45" fillId="15" borderId="0" xfId="0" applyFont="1" applyFill="1" applyAlignment="1">
      <alignment vertical="top"/>
    </xf>
    <xf numFmtId="4" fontId="44" fillId="15" borderId="27" xfId="0" quotePrefix="1" applyNumberFormat="1" applyFont="1" applyFill="1" applyBorder="1" applyAlignment="1">
      <alignment horizontal="left" vertical="top" wrapText="1"/>
    </xf>
    <xf numFmtId="0" fontId="44" fillId="15" borderId="27" xfId="0" applyFont="1" applyFill="1" applyBorder="1" applyAlignment="1">
      <alignment vertical="top"/>
    </xf>
    <xf numFmtId="4" fontId="44" fillId="15" borderId="0" xfId="0" quotePrefix="1" applyNumberFormat="1" applyFont="1" applyFill="1" applyBorder="1" applyAlignment="1">
      <alignment horizontal="left" vertical="top" wrapText="1"/>
    </xf>
    <xf numFmtId="0" fontId="44" fillId="15" borderId="0" xfId="0" applyFont="1" applyFill="1" applyBorder="1" applyAlignment="1">
      <alignment vertical="top"/>
    </xf>
    <xf numFmtId="0" fontId="44" fillId="0" borderId="0" xfId="0" applyFont="1" applyAlignment="1">
      <alignment wrapText="1"/>
    </xf>
    <xf numFmtId="0" fontId="36" fillId="0" borderId="0" xfId="0" applyFont="1" applyAlignment="1">
      <alignment wrapText="1"/>
    </xf>
    <xf numFmtId="4" fontId="8" fillId="0" borderId="30" xfId="0" applyNumberFormat="1" applyFont="1" applyFill="1" applyBorder="1" applyProtection="1">
      <protection locked="0"/>
    </xf>
  </cellXfs>
  <cellStyles count="26">
    <cellStyle name="Comma_SKUPNO" xfId="13" xr:uid="{F553215E-BB67-44DB-AF4E-3D7488AE7C7A}"/>
    <cellStyle name="Currency 2 2" xfId="3" xr:uid="{7144EFB5-A088-433F-A4C8-35AE9222F1A1}"/>
    <cellStyle name="Desno" xfId="6" xr:uid="{6FB3F806-4BA0-44C8-A2D0-7C88B2FE8067}"/>
    <cellStyle name="Desno 2" xfId="11" xr:uid="{E118F794-95FA-47A1-AD65-56D13A0A6A58}"/>
    <cellStyle name="Desno 2 2" xfId="14" xr:uid="{4DDB5785-16C7-438E-8E50-E775BA0204F1}"/>
    <cellStyle name="Desno 3" xfId="17" xr:uid="{27A4B744-2CA1-44E9-8D08-84FA36857992}"/>
    <cellStyle name="Excel_BuiltIn_Naslov" xfId="22" xr:uid="{690A99BC-54A3-460D-AA32-E6372BDA78FB}"/>
    <cellStyle name="Izračuni" xfId="9" xr:uid="{C7703D22-F16D-4100-AFD6-19B0E3825E1B}"/>
    <cellStyle name="Izračuni 2" xfId="12" xr:uid="{A88A56BD-5C66-4882-B1E8-02A3D1FEE029}"/>
    <cellStyle name="Izračuni 2 2" xfId="15" xr:uid="{816B62D9-52F8-4ACC-BE1C-9C297B1FA41C}"/>
    <cellStyle name="Izračuni 3" xfId="19" xr:uid="{98482452-199D-4D66-8D19-E91FF731E482}"/>
    <cellStyle name="Krepko" xfId="7" xr:uid="{9604C0D6-7D0D-43DC-871B-9A93D7D25214}"/>
    <cellStyle name="Naslov" xfId="4" builtinId="15"/>
    <cellStyle name="Naslov 5" xfId="8" xr:uid="{B2109BB3-5471-4149-8565-7587AA7D6B9C}"/>
    <cellStyle name="Navadno" xfId="0" builtinId="0"/>
    <cellStyle name="Navadno 14" xfId="18" xr:uid="{4FB3754E-031F-4A30-9955-674643B4FCD8}"/>
    <cellStyle name="Navadno 2 2" xfId="10" xr:uid="{A0619F14-FC53-44DF-B919-D8A3A7608AD7}"/>
    <cellStyle name="Navadno 3 4" xfId="24" xr:uid="{949208B5-08CF-44D7-82C5-06192DD6804A}"/>
    <cellStyle name="Navadno 8" xfId="20" xr:uid="{B57D05CA-D9CF-4082-982F-5E4FC36340FC}"/>
    <cellStyle name="Navadno 8 3" xfId="23" xr:uid="{0DCF9EE0-3CBC-4421-BBB2-0616503E4F5F}"/>
    <cellStyle name="Navadno_051109.2h_PZR" xfId="16" xr:uid="{BB641A7B-2C26-4204-BCC7-3B9531B67137}"/>
    <cellStyle name="Normal 10 2" xfId="2" xr:uid="{4A8F59D1-8341-4F3E-A23D-03CD0917EF78}"/>
    <cellStyle name="Normal 3" xfId="21" xr:uid="{ADF3551D-5C8E-42E0-B542-CF7FF1666B3B}"/>
    <cellStyle name="Normal_99 Popis" xfId="25" xr:uid="{F175CA7C-510F-4800-AFD6-7DC25B816C27}"/>
    <cellStyle name="Pojasnjevalno besedilo" xfId="5" builtinId="53"/>
    <cellStyle name="Valuta" xfId="1" builtinId="4"/>
  </cellStyles>
  <dxfs count="0"/>
  <tableStyles count="0" defaultTableStyle="TableStyleMedium2" defaultPivotStyle="PivotStyleLight16"/>
  <colors>
    <mruColors>
      <color rgb="FFEBF1DE"/>
      <color rgb="FFD8E4BC"/>
      <color rgb="FFFFFFC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0</xdr:colOff>
      <xdr:row>94</xdr:row>
      <xdr:rowOff>45720</xdr:rowOff>
    </xdr:from>
    <xdr:to>
      <xdr:col>4</xdr:col>
      <xdr:colOff>0</xdr:colOff>
      <xdr:row>94</xdr:row>
      <xdr:rowOff>45720</xdr:rowOff>
    </xdr:to>
    <xdr:sp macro="" textlink="">
      <xdr:nvSpPr>
        <xdr:cNvPr id="2" name="Line 32">
          <a:extLst>
            <a:ext uri="{FF2B5EF4-FFF2-40B4-BE49-F238E27FC236}">
              <a16:creationId xmlns:a16="http://schemas.microsoft.com/office/drawing/2014/main" id="{2CF8959D-A82F-4686-920C-C62DCAB154B4}"/>
            </a:ext>
          </a:extLst>
        </xdr:cNvPr>
        <xdr:cNvSpPr>
          <a:spLocks noChangeShapeType="1"/>
        </xdr:cNvSpPr>
      </xdr:nvSpPr>
      <xdr:spPr bwMode="auto">
        <a:xfrm>
          <a:off x="3893820" y="2225802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112</xdr:row>
      <xdr:rowOff>45720</xdr:rowOff>
    </xdr:from>
    <xdr:to>
      <xdr:col>4</xdr:col>
      <xdr:colOff>0</xdr:colOff>
      <xdr:row>112</xdr:row>
      <xdr:rowOff>45720</xdr:rowOff>
    </xdr:to>
    <xdr:sp macro="" textlink="">
      <xdr:nvSpPr>
        <xdr:cNvPr id="3" name="Line 32">
          <a:extLst>
            <a:ext uri="{FF2B5EF4-FFF2-40B4-BE49-F238E27FC236}">
              <a16:creationId xmlns:a16="http://schemas.microsoft.com/office/drawing/2014/main" id="{5EDA4C54-2D74-44A6-A70D-D1701B059111}"/>
            </a:ext>
          </a:extLst>
        </xdr:cNvPr>
        <xdr:cNvSpPr>
          <a:spLocks noChangeShapeType="1"/>
        </xdr:cNvSpPr>
      </xdr:nvSpPr>
      <xdr:spPr bwMode="auto">
        <a:xfrm>
          <a:off x="3893820" y="2889504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136</xdr:row>
      <xdr:rowOff>45720</xdr:rowOff>
    </xdr:from>
    <xdr:to>
      <xdr:col>4</xdr:col>
      <xdr:colOff>0</xdr:colOff>
      <xdr:row>136</xdr:row>
      <xdr:rowOff>45720</xdr:rowOff>
    </xdr:to>
    <xdr:sp macro="" textlink="">
      <xdr:nvSpPr>
        <xdr:cNvPr id="4" name="Line 32">
          <a:extLst>
            <a:ext uri="{FF2B5EF4-FFF2-40B4-BE49-F238E27FC236}">
              <a16:creationId xmlns:a16="http://schemas.microsoft.com/office/drawing/2014/main" id="{5E57AF5B-A9DA-40B1-831F-58054182C68B}"/>
            </a:ext>
          </a:extLst>
        </xdr:cNvPr>
        <xdr:cNvSpPr>
          <a:spLocks noChangeShapeType="1"/>
        </xdr:cNvSpPr>
      </xdr:nvSpPr>
      <xdr:spPr bwMode="auto">
        <a:xfrm>
          <a:off x="3893820" y="390067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238</xdr:row>
      <xdr:rowOff>0</xdr:rowOff>
    </xdr:from>
    <xdr:to>
      <xdr:col>3</xdr:col>
      <xdr:colOff>0</xdr:colOff>
      <xdr:row>238</xdr:row>
      <xdr:rowOff>0</xdr:rowOff>
    </xdr:to>
    <xdr:sp macro="" textlink="">
      <xdr:nvSpPr>
        <xdr:cNvPr id="5" name="Line 1">
          <a:extLst>
            <a:ext uri="{FF2B5EF4-FFF2-40B4-BE49-F238E27FC236}">
              <a16:creationId xmlns:a16="http://schemas.microsoft.com/office/drawing/2014/main" id="{146B52F5-862E-426F-8702-24C017BABD3F}"/>
            </a:ext>
          </a:extLst>
        </xdr:cNvPr>
        <xdr:cNvSpPr>
          <a:spLocks noChangeShapeType="1"/>
        </xdr:cNvSpPr>
      </xdr:nvSpPr>
      <xdr:spPr bwMode="auto">
        <a:xfrm>
          <a:off x="3291840" y="1069771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238</xdr:row>
      <xdr:rowOff>0</xdr:rowOff>
    </xdr:from>
    <xdr:to>
      <xdr:col>3</xdr:col>
      <xdr:colOff>0</xdr:colOff>
      <xdr:row>238</xdr:row>
      <xdr:rowOff>0</xdr:rowOff>
    </xdr:to>
    <xdr:sp macro="" textlink="">
      <xdr:nvSpPr>
        <xdr:cNvPr id="6" name="Line 2">
          <a:extLst>
            <a:ext uri="{FF2B5EF4-FFF2-40B4-BE49-F238E27FC236}">
              <a16:creationId xmlns:a16="http://schemas.microsoft.com/office/drawing/2014/main" id="{82DCE6CF-454C-4A7E-B61A-81F00B56B33F}"/>
            </a:ext>
          </a:extLst>
        </xdr:cNvPr>
        <xdr:cNvSpPr>
          <a:spLocks noChangeShapeType="1"/>
        </xdr:cNvSpPr>
      </xdr:nvSpPr>
      <xdr:spPr bwMode="auto">
        <a:xfrm>
          <a:off x="3291840" y="1069771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238</xdr:row>
      <xdr:rowOff>0</xdr:rowOff>
    </xdr:from>
    <xdr:to>
      <xdr:col>3</xdr:col>
      <xdr:colOff>0</xdr:colOff>
      <xdr:row>238</xdr:row>
      <xdr:rowOff>0</xdr:rowOff>
    </xdr:to>
    <xdr:sp macro="" textlink="">
      <xdr:nvSpPr>
        <xdr:cNvPr id="7" name="Line 3">
          <a:extLst>
            <a:ext uri="{FF2B5EF4-FFF2-40B4-BE49-F238E27FC236}">
              <a16:creationId xmlns:a16="http://schemas.microsoft.com/office/drawing/2014/main" id="{DA9541F2-42CD-4A4E-B4C0-283152A04181}"/>
            </a:ext>
          </a:extLst>
        </xdr:cNvPr>
        <xdr:cNvSpPr>
          <a:spLocks noChangeShapeType="1"/>
        </xdr:cNvSpPr>
      </xdr:nvSpPr>
      <xdr:spPr bwMode="auto">
        <a:xfrm>
          <a:off x="3291840" y="1069771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238</xdr:row>
      <xdr:rowOff>0</xdr:rowOff>
    </xdr:from>
    <xdr:to>
      <xdr:col>3</xdr:col>
      <xdr:colOff>0</xdr:colOff>
      <xdr:row>238</xdr:row>
      <xdr:rowOff>0</xdr:rowOff>
    </xdr:to>
    <xdr:sp macro="" textlink="">
      <xdr:nvSpPr>
        <xdr:cNvPr id="8" name="Line 4">
          <a:extLst>
            <a:ext uri="{FF2B5EF4-FFF2-40B4-BE49-F238E27FC236}">
              <a16:creationId xmlns:a16="http://schemas.microsoft.com/office/drawing/2014/main" id="{D690BBF2-257A-4411-90F6-88F2E6B8CAC1}"/>
            </a:ext>
          </a:extLst>
        </xdr:cNvPr>
        <xdr:cNvSpPr>
          <a:spLocks noChangeShapeType="1"/>
        </xdr:cNvSpPr>
      </xdr:nvSpPr>
      <xdr:spPr bwMode="auto">
        <a:xfrm>
          <a:off x="3291840" y="1069771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238</xdr:row>
      <xdr:rowOff>0</xdr:rowOff>
    </xdr:from>
    <xdr:to>
      <xdr:col>3</xdr:col>
      <xdr:colOff>0</xdr:colOff>
      <xdr:row>238</xdr:row>
      <xdr:rowOff>0</xdr:rowOff>
    </xdr:to>
    <xdr:sp macro="" textlink="">
      <xdr:nvSpPr>
        <xdr:cNvPr id="9" name="Line 5">
          <a:extLst>
            <a:ext uri="{FF2B5EF4-FFF2-40B4-BE49-F238E27FC236}">
              <a16:creationId xmlns:a16="http://schemas.microsoft.com/office/drawing/2014/main" id="{A34818BA-2FF3-40B4-AE70-8396609A82AC}"/>
            </a:ext>
          </a:extLst>
        </xdr:cNvPr>
        <xdr:cNvSpPr>
          <a:spLocks noChangeShapeType="1"/>
        </xdr:cNvSpPr>
      </xdr:nvSpPr>
      <xdr:spPr bwMode="auto">
        <a:xfrm>
          <a:off x="3291840" y="1069771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238</xdr:row>
      <xdr:rowOff>0</xdr:rowOff>
    </xdr:from>
    <xdr:to>
      <xdr:col>3</xdr:col>
      <xdr:colOff>0</xdr:colOff>
      <xdr:row>238</xdr:row>
      <xdr:rowOff>0</xdr:rowOff>
    </xdr:to>
    <xdr:sp macro="" textlink="">
      <xdr:nvSpPr>
        <xdr:cNvPr id="10" name="Line 6">
          <a:extLst>
            <a:ext uri="{FF2B5EF4-FFF2-40B4-BE49-F238E27FC236}">
              <a16:creationId xmlns:a16="http://schemas.microsoft.com/office/drawing/2014/main" id="{FFE50AB6-8DC2-466C-9211-6A271890A95F}"/>
            </a:ext>
          </a:extLst>
        </xdr:cNvPr>
        <xdr:cNvSpPr>
          <a:spLocks noChangeShapeType="1"/>
        </xdr:cNvSpPr>
      </xdr:nvSpPr>
      <xdr:spPr bwMode="auto">
        <a:xfrm>
          <a:off x="3291840" y="106977180"/>
          <a:ext cx="0" cy="0"/>
        </a:xfrm>
        <a:prstGeom prst="line">
          <a:avLst/>
        </a:prstGeom>
        <a:noFill/>
        <a:ln w="1">
          <a:solidFill>
            <a:srgbClr val="FFFFFF"/>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238</xdr:row>
      <xdr:rowOff>0</xdr:rowOff>
    </xdr:from>
    <xdr:to>
      <xdr:col>3</xdr:col>
      <xdr:colOff>0</xdr:colOff>
      <xdr:row>238</xdr:row>
      <xdr:rowOff>0</xdr:rowOff>
    </xdr:to>
    <xdr:sp macro="" textlink="">
      <xdr:nvSpPr>
        <xdr:cNvPr id="11" name="Line 7">
          <a:extLst>
            <a:ext uri="{FF2B5EF4-FFF2-40B4-BE49-F238E27FC236}">
              <a16:creationId xmlns:a16="http://schemas.microsoft.com/office/drawing/2014/main" id="{98261275-7EE1-4716-909A-489386B3EC49}"/>
            </a:ext>
          </a:extLst>
        </xdr:cNvPr>
        <xdr:cNvSpPr>
          <a:spLocks noChangeShapeType="1"/>
        </xdr:cNvSpPr>
      </xdr:nvSpPr>
      <xdr:spPr bwMode="auto">
        <a:xfrm>
          <a:off x="3291840" y="106977180"/>
          <a:ext cx="0" cy="0"/>
        </a:xfrm>
        <a:prstGeom prst="line">
          <a:avLst/>
        </a:prstGeom>
        <a:noFill/>
        <a:ln w="1">
          <a:solidFill>
            <a:srgbClr val="FFFFFF"/>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238</xdr:row>
      <xdr:rowOff>0</xdr:rowOff>
    </xdr:from>
    <xdr:to>
      <xdr:col>3</xdr:col>
      <xdr:colOff>0</xdr:colOff>
      <xdr:row>238</xdr:row>
      <xdr:rowOff>0</xdr:rowOff>
    </xdr:to>
    <xdr:sp macro="" textlink="">
      <xdr:nvSpPr>
        <xdr:cNvPr id="12" name="Line 8">
          <a:extLst>
            <a:ext uri="{FF2B5EF4-FFF2-40B4-BE49-F238E27FC236}">
              <a16:creationId xmlns:a16="http://schemas.microsoft.com/office/drawing/2014/main" id="{49E98AB6-715F-4E72-B34A-7F17F17715D6}"/>
            </a:ext>
          </a:extLst>
        </xdr:cNvPr>
        <xdr:cNvSpPr>
          <a:spLocks noChangeShapeType="1"/>
        </xdr:cNvSpPr>
      </xdr:nvSpPr>
      <xdr:spPr bwMode="auto">
        <a:xfrm>
          <a:off x="3291840" y="106977180"/>
          <a:ext cx="0" cy="0"/>
        </a:xfrm>
        <a:prstGeom prst="line">
          <a:avLst/>
        </a:prstGeom>
        <a:noFill/>
        <a:ln w="1">
          <a:solidFill>
            <a:srgbClr val="FFFFFF"/>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238</xdr:row>
      <xdr:rowOff>0</xdr:rowOff>
    </xdr:from>
    <xdr:to>
      <xdr:col>3</xdr:col>
      <xdr:colOff>0</xdr:colOff>
      <xdr:row>238</xdr:row>
      <xdr:rowOff>0</xdr:rowOff>
    </xdr:to>
    <xdr:sp macro="" textlink="">
      <xdr:nvSpPr>
        <xdr:cNvPr id="13" name="Line 9">
          <a:extLst>
            <a:ext uri="{FF2B5EF4-FFF2-40B4-BE49-F238E27FC236}">
              <a16:creationId xmlns:a16="http://schemas.microsoft.com/office/drawing/2014/main" id="{93F8C4A8-CAF8-47EA-B5A2-9500660291E9}"/>
            </a:ext>
          </a:extLst>
        </xdr:cNvPr>
        <xdr:cNvSpPr>
          <a:spLocks noChangeShapeType="1"/>
        </xdr:cNvSpPr>
      </xdr:nvSpPr>
      <xdr:spPr bwMode="auto">
        <a:xfrm>
          <a:off x="3291840" y="1069771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238</xdr:row>
      <xdr:rowOff>0</xdr:rowOff>
    </xdr:from>
    <xdr:to>
      <xdr:col>3</xdr:col>
      <xdr:colOff>0</xdr:colOff>
      <xdr:row>238</xdr:row>
      <xdr:rowOff>0</xdr:rowOff>
    </xdr:to>
    <xdr:sp macro="" textlink="">
      <xdr:nvSpPr>
        <xdr:cNvPr id="14" name="Line 10">
          <a:extLst>
            <a:ext uri="{FF2B5EF4-FFF2-40B4-BE49-F238E27FC236}">
              <a16:creationId xmlns:a16="http://schemas.microsoft.com/office/drawing/2014/main" id="{9AA69946-A0C3-4F8F-BA82-32F942F1ACAF}"/>
            </a:ext>
          </a:extLst>
        </xdr:cNvPr>
        <xdr:cNvSpPr>
          <a:spLocks noChangeShapeType="1"/>
        </xdr:cNvSpPr>
      </xdr:nvSpPr>
      <xdr:spPr bwMode="auto">
        <a:xfrm>
          <a:off x="3291840" y="1069771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238</xdr:row>
      <xdr:rowOff>0</xdr:rowOff>
    </xdr:from>
    <xdr:to>
      <xdr:col>3</xdr:col>
      <xdr:colOff>0</xdr:colOff>
      <xdr:row>238</xdr:row>
      <xdr:rowOff>0</xdr:rowOff>
    </xdr:to>
    <xdr:sp macro="" textlink="">
      <xdr:nvSpPr>
        <xdr:cNvPr id="15" name="Line 11">
          <a:extLst>
            <a:ext uri="{FF2B5EF4-FFF2-40B4-BE49-F238E27FC236}">
              <a16:creationId xmlns:a16="http://schemas.microsoft.com/office/drawing/2014/main" id="{C9F448A5-005E-46B4-981B-91B5557CD904}"/>
            </a:ext>
          </a:extLst>
        </xdr:cNvPr>
        <xdr:cNvSpPr>
          <a:spLocks noChangeShapeType="1"/>
        </xdr:cNvSpPr>
      </xdr:nvSpPr>
      <xdr:spPr bwMode="auto">
        <a:xfrm>
          <a:off x="3291840" y="1069771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238</xdr:row>
      <xdr:rowOff>0</xdr:rowOff>
    </xdr:from>
    <xdr:to>
      <xdr:col>3</xdr:col>
      <xdr:colOff>0</xdr:colOff>
      <xdr:row>238</xdr:row>
      <xdr:rowOff>0</xdr:rowOff>
    </xdr:to>
    <xdr:sp macro="" textlink="">
      <xdr:nvSpPr>
        <xdr:cNvPr id="16" name="Line 12">
          <a:extLst>
            <a:ext uri="{FF2B5EF4-FFF2-40B4-BE49-F238E27FC236}">
              <a16:creationId xmlns:a16="http://schemas.microsoft.com/office/drawing/2014/main" id="{9D6334AD-03DE-4BB9-A99F-D0CD77B40303}"/>
            </a:ext>
          </a:extLst>
        </xdr:cNvPr>
        <xdr:cNvSpPr>
          <a:spLocks noChangeShapeType="1"/>
        </xdr:cNvSpPr>
      </xdr:nvSpPr>
      <xdr:spPr bwMode="auto">
        <a:xfrm>
          <a:off x="3291840" y="1069771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238</xdr:row>
      <xdr:rowOff>0</xdr:rowOff>
    </xdr:from>
    <xdr:to>
      <xdr:col>3</xdr:col>
      <xdr:colOff>0</xdr:colOff>
      <xdr:row>238</xdr:row>
      <xdr:rowOff>0</xdr:rowOff>
    </xdr:to>
    <xdr:sp macro="" textlink="">
      <xdr:nvSpPr>
        <xdr:cNvPr id="17" name="Line 13">
          <a:extLst>
            <a:ext uri="{FF2B5EF4-FFF2-40B4-BE49-F238E27FC236}">
              <a16:creationId xmlns:a16="http://schemas.microsoft.com/office/drawing/2014/main" id="{DAC88EAE-9B57-44AB-8FFA-81C0A07D8261}"/>
            </a:ext>
          </a:extLst>
        </xdr:cNvPr>
        <xdr:cNvSpPr>
          <a:spLocks noChangeShapeType="1"/>
        </xdr:cNvSpPr>
      </xdr:nvSpPr>
      <xdr:spPr bwMode="auto">
        <a:xfrm>
          <a:off x="3291840" y="1069771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238</xdr:row>
      <xdr:rowOff>0</xdr:rowOff>
    </xdr:from>
    <xdr:to>
      <xdr:col>3</xdr:col>
      <xdr:colOff>0</xdr:colOff>
      <xdr:row>238</xdr:row>
      <xdr:rowOff>0</xdr:rowOff>
    </xdr:to>
    <xdr:sp macro="" textlink="">
      <xdr:nvSpPr>
        <xdr:cNvPr id="18" name="Line 14">
          <a:extLst>
            <a:ext uri="{FF2B5EF4-FFF2-40B4-BE49-F238E27FC236}">
              <a16:creationId xmlns:a16="http://schemas.microsoft.com/office/drawing/2014/main" id="{2B159270-566E-4300-9813-10D91470614D}"/>
            </a:ext>
          </a:extLst>
        </xdr:cNvPr>
        <xdr:cNvSpPr>
          <a:spLocks noChangeShapeType="1"/>
        </xdr:cNvSpPr>
      </xdr:nvSpPr>
      <xdr:spPr bwMode="auto">
        <a:xfrm>
          <a:off x="3291840" y="106977180"/>
          <a:ext cx="0" cy="0"/>
        </a:xfrm>
        <a:prstGeom prst="line">
          <a:avLst/>
        </a:prstGeom>
        <a:noFill/>
        <a:ln w="1">
          <a:solidFill>
            <a:srgbClr val="FFFFFF"/>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238</xdr:row>
      <xdr:rowOff>0</xdr:rowOff>
    </xdr:from>
    <xdr:to>
      <xdr:col>3</xdr:col>
      <xdr:colOff>0</xdr:colOff>
      <xdr:row>238</xdr:row>
      <xdr:rowOff>0</xdr:rowOff>
    </xdr:to>
    <xdr:sp macro="" textlink="">
      <xdr:nvSpPr>
        <xdr:cNvPr id="19" name="Line 15">
          <a:extLst>
            <a:ext uri="{FF2B5EF4-FFF2-40B4-BE49-F238E27FC236}">
              <a16:creationId xmlns:a16="http://schemas.microsoft.com/office/drawing/2014/main" id="{25B2DA18-1E34-4590-AF9E-FD025CDFA6D5}"/>
            </a:ext>
          </a:extLst>
        </xdr:cNvPr>
        <xdr:cNvSpPr>
          <a:spLocks noChangeShapeType="1"/>
        </xdr:cNvSpPr>
      </xdr:nvSpPr>
      <xdr:spPr bwMode="auto">
        <a:xfrm>
          <a:off x="3291840" y="106977180"/>
          <a:ext cx="0" cy="0"/>
        </a:xfrm>
        <a:prstGeom prst="line">
          <a:avLst/>
        </a:prstGeom>
        <a:noFill/>
        <a:ln w="1">
          <a:solidFill>
            <a:srgbClr val="FFFFFF"/>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238</xdr:row>
      <xdr:rowOff>0</xdr:rowOff>
    </xdr:from>
    <xdr:to>
      <xdr:col>3</xdr:col>
      <xdr:colOff>0</xdr:colOff>
      <xdr:row>238</xdr:row>
      <xdr:rowOff>0</xdr:rowOff>
    </xdr:to>
    <xdr:sp macro="" textlink="">
      <xdr:nvSpPr>
        <xdr:cNvPr id="20" name="Line 16">
          <a:extLst>
            <a:ext uri="{FF2B5EF4-FFF2-40B4-BE49-F238E27FC236}">
              <a16:creationId xmlns:a16="http://schemas.microsoft.com/office/drawing/2014/main" id="{AFC54A1C-027D-4BDB-BF50-A2990E6927DE}"/>
            </a:ext>
          </a:extLst>
        </xdr:cNvPr>
        <xdr:cNvSpPr>
          <a:spLocks noChangeShapeType="1"/>
        </xdr:cNvSpPr>
      </xdr:nvSpPr>
      <xdr:spPr bwMode="auto">
        <a:xfrm>
          <a:off x="3291840" y="106977180"/>
          <a:ext cx="0" cy="0"/>
        </a:xfrm>
        <a:prstGeom prst="line">
          <a:avLst/>
        </a:prstGeom>
        <a:noFill/>
        <a:ln w="1">
          <a:solidFill>
            <a:srgbClr val="FFFFFF"/>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238</xdr:row>
      <xdr:rowOff>0</xdr:rowOff>
    </xdr:from>
    <xdr:to>
      <xdr:col>3</xdr:col>
      <xdr:colOff>0</xdr:colOff>
      <xdr:row>238</xdr:row>
      <xdr:rowOff>0</xdr:rowOff>
    </xdr:to>
    <xdr:sp macro="" textlink="">
      <xdr:nvSpPr>
        <xdr:cNvPr id="21" name="Line 17">
          <a:extLst>
            <a:ext uri="{FF2B5EF4-FFF2-40B4-BE49-F238E27FC236}">
              <a16:creationId xmlns:a16="http://schemas.microsoft.com/office/drawing/2014/main" id="{803763E0-50F9-4B0B-B780-8AC66468E170}"/>
            </a:ext>
          </a:extLst>
        </xdr:cNvPr>
        <xdr:cNvSpPr>
          <a:spLocks noChangeShapeType="1"/>
        </xdr:cNvSpPr>
      </xdr:nvSpPr>
      <xdr:spPr bwMode="auto">
        <a:xfrm>
          <a:off x="3291840" y="1069771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238</xdr:row>
      <xdr:rowOff>0</xdr:rowOff>
    </xdr:from>
    <xdr:to>
      <xdr:col>3</xdr:col>
      <xdr:colOff>0</xdr:colOff>
      <xdr:row>238</xdr:row>
      <xdr:rowOff>0</xdr:rowOff>
    </xdr:to>
    <xdr:sp macro="" textlink="">
      <xdr:nvSpPr>
        <xdr:cNvPr id="22" name="Line 18">
          <a:extLst>
            <a:ext uri="{FF2B5EF4-FFF2-40B4-BE49-F238E27FC236}">
              <a16:creationId xmlns:a16="http://schemas.microsoft.com/office/drawing/2014/main" id="{93B37AC3-491F-4B92-98DE-4682A93574B1}"/>
            </a:ext>
          </a:extLst>
        </xdr:cNvPr>
        <xdr:cNvSpPr>
          <a:spLocks noChangeShapeType="1"/>
        </xdr:cNvSpPr>
      </xdr:nvSpPr>
      <xdr:spPr bwMode="auto">
        <a:xfrm>
          <a:off x="3291840" y="1069771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238</xdr:row>
      <xdr:rowOff>0</xdr:rowOff>
    </xdr:from>
    <xdr:to>
      <xdr:col>3</xdr:col>
      <xdr:colOff>0</xdr:colOff>
      <xdr:row>238</xdr:row>
      <xdr:rowOff>0</xdr:rowOff>
    </xdr:to>
    <xdr:sp macro="" textlink="">
      <xdr:nvSpPr>
        <xdr:cNvPr id="23" name="Line 19">
          <a:extLst>
            <a:ext uri="{FF2B5EF4-FFF2-40B4-BE49-F238E27FC236}">
              <a16:creationId xmlns:a16="http://schemas.microsoft.com/office/drawing/2014/main" id="{227BFC6C-F9CB-4062-AC89-5F2281716BE2}"/>
            </a:ext>
          </a:extLst>
        </xdr:cNvPr>
        <xdr:cNvSpPr>
          <a:spLocks noChangeShapeType="1"/>
        </xdr:cNvSpPr>
      </xdr:nvSpPr>
      <xdr:spPr bwMode="auto">
        <a:xfrm>
          <a:off x="3291840" y="1069771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238</xdr:row>
      <xdr:rowOff>0</xdr:rowOff>
    </xdr:from>
    <xdr:to>
      <xdr:col>3</xdr:col>
      <xdr:colOff>0</xdr:colOff>
      <xdr:row>238</xdr:row>
      <xdr:rowOff>0</xdr:rowOff>
    </xdr:to>
    <xdr:sp macro="" textlink="">
      <xdr:nvSpPr>
        <xdr:cNvPr id="24" name="Line 20">
          <a:extLst>
            <a:ext uri="{FF2B5EF4-FFF2-40B4-BE49-F238E27FC236}">
              <a16:creationId xmlns:a16="http://schemas.microsoft.com/office/drawing/2014/main" id="{7B7ADFF7-D875-4586-8014-FE48E5C49F46}"/>
            </a:ext>
          </a:extLst>
        </xdr:cNvPr>
        <xdr:cNvSpPr>
          <a:spLocks noChangeShapeType="1"/>
        </xdr:cNvSpPr>
      </xdr:nvSpPr>
      <xdr:spPr bwMode="auto">
        <a:xfrm>
          <a:off x="3291840" y="1069771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238</xdr:row>
      <xdr:rowOff>0</xdr:rowOff>
    </xdr:from>
    <xdr:to>
      <xdr:col>3</xdr:col>
      <xdr:colOff>0</xdr:colOff>
      <xdr:row>238</xdr:row>
      <xdr:rowOff>0</xdr:rowOff>
    </xdr:to>
    <xdr:sp macro="" textlink="">
      <xdr:nvSpPr>
        <xdr:cNvPr id="25" name="Line 21">
          <a:extLst>
            <a:ext uri="{FF2B5EF4-FFF2-40B4-BE49-F238E27FC236}">
              <a16:creationId xmlns:a16="http://schemas.microsoft.com/office/drawing/2014/main" id="{8C74B1AB-0FB5-46C4-89C7-D4662C796B6A}"/>
            </a:ext>
          </a:extLst>
        </xdr:cNvPr>
        <xdr:cNvSpPr>
          <a:spLocks noChangeShapeType="1"/>
        </xdr:cNvSpPr>
      </xdr:nvSpPr>
      <xdr:spPr bwMode="auto">
        <a:xfrm>
          <a:off x="3291840" y="1069771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238</xdr:row>
      <xdr:rowOff>0</xdr:rowOff>
    </xdr:from>
    <xdr:to>
      <xdr:col>3</xdr:col>
      <xdr:colOff>0</xdr:colOff>
      <xdr:row>238</xdr:row>
      <xdr:rowOff>0</xdr:rowOff>
    </xdr:to>
    <xdr:sp macro="" textlink="">
      <xdr:nvSpPr>
        <xdr:cNvPr id="26" name="Line 22">
          <a:extLst>
            <a:ext uri="{FF2B5EF4-FFF2-40B4-BE49-F238E27FC236}">
              <a16:creationId xmlns:a16="http://schemas.microsoft.com/office/drawing/2014/main" id="{0570D496-722D-4113-B349-FDC6AAC54E3A}"/>
            </a:ext>
          </a:extLst>
        </xdr:cNvPr>
        <xdr:cNvSpPr>
          <a:spLocks noChangeShapeType="1"/>
        </xdr:cNvSpPr>
      </xdr:nvSpPr>
      <xdr:spPr bwMode="auto">
        <a:xfrm>
          <a:off x="3291840" y="106977180"/>
          <a:ext cx="0" cy="0"/>
        </a:xfrm>
        <a:prstGeom prst="line">
          <a:avLst/>
        </a:prstGeom>
        <a:noFill/>
        <a:ln w="1">
          <a:solidFill>
            <a:srgbClr val="FFFFFF"/>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238</xdr:row>
      <xdr:rowOff>0</xdr:rowOff>
    </xdr:from>
    <xdr:to>
      <xdr:col>3</xdr:col>
      <xdr:colOff>0</xdr:colOff>
      <xdr:row>238</xdr:row>
      <xdr:rowOff>0</xdr:rowOff>
    </xdr:to>
    <xdr:sp macro="" textlink="">
      <xdr:nvSpPr>
        <xdr:cNvPr id="27" name="Line 23">
          <a:extLst>
            <a:ext uri="{FF2B5EF4-FFF2-40B4-BE49-F238E27FC236}">
              <a16:creationId xmlns:a16="http://schemas.microsoft.com/office/drawing/2014/main" id="{67DA9B1A-1E94-46BF-9509-13E0C0F273B0}"/>
            </a:ext>
          </a:extLst>
        </xdr:cNvPr>
        <xdr:cNvSpPr>
          <a:spLocks noChangeShapeType="1"/>
        </xdr:cNvSpPr>
      </xdr:nvSpPr>
      <xdr:spPr bwMode="auto">
        <a:xfrm>
          <a:off x="3291840" y="106977180"/>
          <a:ext cx="0" cy="0"/>
        </a:xfrm>
        <a:prstGeom prst="line">
          <a:avLst/>
        </a:prstGeom>
        <a:noFill/>
        <a:ln w="1">
          <a:solidFill>
            <a:srgbClr val="FFFFFF"/>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238</xdr:row>
      <xdr:rowOff>0</xdr:rowOff>
    </xdr:from>
    <xdr:to>
      <xdr:col>3</xdr:col>
      <xdr:colOff>0</xdr:colOff>
      <xdr:row>238</xdr:row>
      <xdr:rowOff>0</xdr:rowOff>
    </xdr:to>
    <xdr:sp macro="" textlink="">
      <xdr:nvSpPr>
        <xdr:cNvPr id="28" name="Line 24">
          <a:extLst>
            <a:ext uri="{FF2B5EF4-FFF2-40B4-BE49-F238E27FC236}">
              <a16:creationId xmlns:a16="http://schemas.microsoft.com/office/drawing/2014/main" id="{8A7AF9AA-9FD1-49E1-962D-225681763EF4}"/>
            </a:ext>
          </a:extLst>
        </xdr:cNvPr>
        <xdr:cNvSpPr>
          <a:spLocks noChangeShapeType="1"/>
        </xdr:cNvSpPr>
      </xdr:nvSpPr>
      <xdr:spPr bwMode="auto">
        <a:xfrm>
          <a:off x="3291840" y="106977180"/>
          <a:ext cx="0" cy="0"/>
        </a:xfrm>
        <a:prstGeom prst="line">
          <a:avLst/>
        </a:prstGeom>
        <a:noFill/>
        <a:ln w="1">
          <a:solidFill>
            <a:srgbClr val="FFFFFF"/>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238</xdr:row>
      <xdr:rowOff>0</xdr:rowOff>
    </xdr:from>
    <xdr:to>
      <xdr:col>3</xdr:col>
      <xdr:colOff>0</xdr:colOff>
      <xdr:row>238</xdr:row>
      <xdr:rowOff>0</xdr:rowOff>
    </xdr:to>
    <xdr:sp macro="" textlink="">
      <xdr:nvSpPr>
        <xdr:cNvPr id="29" name="Line 25">
          <a:extLst>
            <a:ext uri="{FF2B5EF4-FFF2-40B4-BE49-F238E27FC236}">
              <a16:creationId xmlns:a16="http://schemas.microsoft.com/office/drawing/2014/main" id="{187E10D6-9089-4F60-B875-E4B04EB5FADE}"/>
            </a:ext>
          </a:extLst>
        </xdr:cNvPr>
        <xdr:cNvSpPr>
          <a:spLocks noChangeShapeType="1"/>
        </xdr:cNvSpPr>
      </xdr:nvSpPr>
      <xdr:spPr bwMode="auto">
        <a:xfrm>
          <a:off x="3291840" y="1069771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238</xdr:row>
      <xdr:rowOff>0</xdr:rowOff>
    </xdr:from>
    <xdr:to>
      <xdr:col>3</xdr:col>
      <xdr:colOff>0</xdr:colOff>
      <xdr:row>238</xdr:row>
      <xdr:rowOff>0</xdr:rowOff>
    </xdr:to>
    <xdr:sp macro="" textlink="">
      <xdr:nvSpPr>
        <xdr:cNvPr id="30" name="Line 26">
          <a:extLst>
            <a:ext uri="{FF2B5EF4-FFF2-40B4-BE49-F238E27FC236}">
              <a16:creationId xmlns:a16="http://schemas.microsoft.com/office/drawing/2014/main" id="{86CAC3DD-4854-4A6E-B248-F62FE8313875}"/>
            </a:ext>
          </a:extLst>
        </xdr:cNvPr>
        <xdr:cNvSpPr>
          <a:spLocks noChangeShapeType="1"/>
        </xdr:cNvSpPr>
      </xdr:nvSpPr>
      <xdr:spPr bwMode="auto">
        <a:xfrm>
          <a:off x="3291840" y="1069771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238</xdr:row>
      <xdr:rowOff>0</xdr:rowOff>
    </xdr:from>
    <xdr:to>
      <xdr:col>3</xdr:col>
      <xdr:colOff>0</xdr:colOff>
      <xdr:row>238</xdr:row>
      <xdr:rowOff>0</xdr:rowOff>
    </xdr:to>
    <xdr:sp macro="" textlink="">
      <xdr:nvSpPr>
        <xdr:cNvPr id="31" name="Line 27">
          <a:extLst>
            <a:ext uri="{FF2B5EF4-FFF2-40B4-BE49-F238E27FC236}">
              <a16:creationId xmlns:a16="http://schemas.microsoft.com/office/drawing/2014/main" id="{6E38A377-1047-4275-88E4-0FCA097B0056}"/>
            </a:ext>
          </a:extLst>
        </xdr:cNvPr>
        <xdr:cNvSpPr>
          <a:spLocks noChangeShapeType="1"/>
        </xdr:cNvSpPr>
      </xdr:nvSpPr>
      <xdr:spPr bwMode="auto">
        <a:xfrm>
          <a:off x="3291840" y="1069771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238</xdr:row>
      <xdr:rowOff>0</xdr:rowOff>
    </xdr:from>
    <xdr:to>
      <xdr:col>3</xdr:col>
      <xdr:colOff>0</xdr:colOff>
      <xdr:row>238</xdr:row>
      <xdr:rowOff>0</xdr:rowOff>
    </xdr:to>
    <xdr:sp macro="" textlink="">
      <xdr:nvSpPr>
        <xdr:cNvPr id="32" name="Line 28">
          <a:extLst>
            <a:ext uri="{FF2B5EF4-FFF2-40B4-BE49-F238E27FC236}">
              <a16:creationId xmlns:a16="http://schemas.microsoft.com/office/drawing/2014/main" id="{87397968-50F8-4793-9B20-40B24DC0FC17}"/>
            </a:ext>
          </a:extLst>
        </xdr:cNvPr>
        <xdr:cNvSpPr>
          <a:spLocks noChangeShapeType="1"/>
        </xdr:cNvSpPr>
      </xdr:nvSpPr>
      <xdr:spPr bwMode="auto">
        <a:xfrm>
          <a:off x="3291840" y="1069771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238</xdr:row>
      <xdr:rowOff>0</xdr:rowOff>
    </xdr:from>
    <xdr:to>
      <xdr:col>3</xdr:col>
      <xdr:colOff>0</xdr:colOff>
      <xdr:row>238</xdr:row>
      <xdr:rowOff>0</xdr:rowOff>
    </xdr:to>
    <xdr:sp macro="" textlink="">
      <xdr:nvSpPr>
        <xdr:cNvPr id="33" name="Line 29">
          <a:extLst>
            <a:ext uri="{FF2B5EF4-FFF2-40B4-BE49-F238E27FC236}">
              <a16:creationId xmlns:a16="http://schemas.microsoft.com/office/drawing/2014/main" id="{9DCE696E-80A2-4FBB-927C-A2B8C4682D85}"/>
            </a:ext>
          </a:extLst>
        </xdr:cNvPr>
        <xdr:cNvSpPr>
          <a:spLocks noChangeShapeType="1"/>
        </xdr:cNvSpPr>
      </xdr:nvSpPr>
      <xdr:spPr bwMode="auto">
        <a:xfrm>
          <a:off x="3291840" y="1069771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238</xdr:row>
      <xdr:rowOff>0</xdr:rowOff>
    </xdr:from>
    <xdr:to>
      <xdr:col>3</xdr:col>
      <xdr:colOff>0</xdr:colOff>
      <xdr:row>238</xdr:row>
      <xdr:rowOff>0</xdr:rowOff>
    </xdr:to>
    <xdr:sp macro="" textlink="">
      <xdr:nvSpPr>
        <xdr:cNvPr id="34" name="Line 30">
          <a:extLst>
            <a:ext uri="{FF2B5EF4-FFF2-40B4-BE49-F238E27FC236}">
              <a16:creationId xmlns:a16="http://schemas.microsoft.com/office/drawing/2014/main" id="{2E6FB819-CE8E-4627-96E8-7891C4B71608}"/>
            </a:ext>
          </a:extLst>
        </xdr:cNvPr>
        <xdr:cNvSpPr>
          <a:spLocks noChangeShapeType="1"/>
        </xdr:cNvSpPr>
      </xdr:nvSpPr>
      <xdr:spPr bwMode="auto">
        <a:xfrm>
          <a:off x="3291840" y="106977180"/>
          <a:ext cx="0" cy="0"/>
        </a:xfrm>
        <a:prstGeom prst="line">
          <a:avLst/>
        </a:prstGeom>
        <a:noFill/>
        <a:ln w="1">
          <a:solidFill>
            <a:srgbClr val="FFFFFF"/>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238</xdr:row>
      <xdr:rowOff>0</xdr:rowOff>
    </xdr:from>
    <xdr:to>
      <xdr:col>3</xdr:col>
      <xdr:colOff>0</xdr:colOff>
      <xdr:row>238</xdr:row>
      <xdr:rowOff>0</xdr:rowOff>
    </xdr:to>
    <xdr:sp macro="" textlink="">
      <xdr:nvSpPr>
        <xdr:cNvPr id="35" name="Line 31">
          <a:extLst>
            <a:ext uri="{FF2B5EF4-FFF2-40B4-BE49-F238E27FC236}">
              <a16:creationId xmlns:a16="http://schemas.microsoft.com/office/drawing/2014/main" id="{18F8DEF7-3C70-4D61-8218-4D0C5D14C3C4}"/>
            </a:ext>
          </a:extLst>
        </xdr:cNvPr>
        <xdr:cNvSpPr>
          <a:spLocks noChangeShapeType="1"/>
        </xdr:cNvSpPr>
      </xdr:nvSpPr>
      <xdr:spPr bwMode="auto">
        <a:xfrm>
          <a:off x="3291840" y="106977180"/>
          <a:ext cx="0" cy="0"/>
        </a:xfrm>
        <a:prstGeom prst="line">
          <a:avLst/>
        </a:prstGeom>
        <a:noFill/>
        <a:ln w="1">
          <a:solidFill>
            <a:srgbClr val="FFFFFF"/>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238</xdr:row>
      <xdr:rowOff>0</xdr:rowOff>
    </xdr:from>
    <xdr:to>
      <xdr:col>3</xdr:col>
      <xdr:colOff>0</xdr:colOff>
      <xdr:row>238</xdr:row>
      <xdr:rowOff>0</xdr:rowOff>
    </xdr:to>
    <xdr:sp macro="" textlink="">
      <xdr:nvSpPr>
        <xdr:cNvPr id="36" name="Line 32">
          <a:extLst>
            <a:ext uri="{FF2B5EF4-FFF2-40B4-BE49-F238E27FC236}">
              <a16:creationId xmlns:a16="http://schemas.microsoft.com/office/drawing/2014/main" id="{8E642EB6-0F03-43AE-AD83-BE7A76C76792}"/>
            </a:ext>
          </a:extLst>
        </xdr:cNvPr>
        <xdr:cNvSpPr>
          <a:spLocks noChangeShapeType="1"/>
        </xdr:cNvSpPr>
      </xdr:nvSpPr>
      <xdr:spPr bwMode="auto">
        <a:xfrm>
          <a:off x="3291840" y="106977180"/>
          <a:ext cx="0" cy="0"/>
        </a:xfrm>
        <a:prstGeom prst="line">
          <a:avLst/>
        </a:prstGeom>
        <a:noFill/>
        <a:ln w="1">
          <a:solidFill>
            <a:srgbClr val="FFFFFF"/>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238</xdr:row>
      <xdr:rowOff>0</xdr:rowOff>
    </xdr:from>
    <xdr:to>
      <xdr:col>3</xdr:col>
      <xdr:colOff>0</xdr:colOff>
      <xdr:row>238</xdr:row>
      <xdr:rowOff>0</xdr:rowOff>
    </xdr:to>
    <xdr:sp macro="" textlink="">
      <xdr:nvSpPr>
        <xdr:cNvPr id="37" name="Line 33">
          <a:extLst>
            <a:ext uri="{FF2B5EF4-FFF2-40B4-BE49-F238E27FC236}">
              <a16:creationId xmlns:a16="http://schemas.microsoft.com/office/drawing/2014/main" id="{8B7265A8-8BB9-4370-9021-59188A030346}"/>
            </a:ext>
          </a:extLst>
        </xdr:cNvPr>
        <xdr:cNvSpPr>
          <a:spLocks noChangeShapeType="1"/>
        </xdr:cNvSpPr>
      </xdr:nvSpPr>
      <xdr:spPr bwMode="auto">
        <a:xfrm>
          <a:off x="3291840" y="1069771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238</xdr:row>
      <xdr:rowOff>0</xdr:rowOff>
    </xdr:from>
    <xdr:to>
      <xdr:col>3</xdr:col>
      <xdr:colOff>0</xdr:colOff>
      <xdr:row>238</xdr:row>
      <xdr:rowOff>0</xdr:rowOff>
    </xdr:to>
    <xdr:sp macro="" textlink="">
      <xdr:nvSpPr>
        <xdr:cNvPr id="38" name="Line 34">
          <a:extLst>
            <a:ext uri="{FF2B5EF4-FFF2-40B4-BE49-F238E27FC236}">
              <a16:creationId xmlns:a16="http://schemas.microsoft.com/office/drawing/2014/main" id="{F07EBF1B-3E8C-4A0D-BFD3-0AEC36B8D387}"/>
            </a:ext>
          </a:extLst>
        </xdr:cNvPr>
        <xdr:cNvSpPr>
          <a:spLocks noChangeShapeType="1"/>
        </xdr:cNvSpPr>
      </xdr:nvSpPr>
      <xdr:spPr bwMode="auto">
        <a:xfrm>
          <a:off x="3291840" y="1069771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238</xdr:row>
      <xdr:rowOff>0</xdr:rowOff>
    </xdr:from>
    <xdr:to>
      <xdr:col>3</xdr:col>
      <xdr:colOff>0</xdr:colOff>
      <xdr:row>238</xdr:row>
      <xdr:rowOff>0</xdr:rowOff>
    </xdr:to>
    <xdr:sp macro="" textlink="">
      <xdr:nvSpPr>
        <xdr:cNvPr id="39" name="Line 35">
          <a:extLst>
            <a:ext uri="{FF2B5EF4-FFF2-40B4-BE49-F238E27FC236}">
              <a16:creationId xmlns:a16="http://schemas.microsoft.com/office/drawing/2014/main" id="{53FE5C16-F083-44DA-A365-741FDDA1988E}"/>
            </a:ext>
          </a:extLst>
        </xdr:cNvPr>
        <xdr:cNvSpPr>
          <a:spLocks noChangeShapeType="1"/>
        </xdr:cNvSpPr>
      </xdr:nvSpPr>
      <xdr:spPr bwMode="auto">
        <a:xfrm>
          <a:off x="3291840" y="1069771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238</xdr:row>
      <xdr:rowOff>0</xdr:rowOff>
    </xdr:from>
    <xdr:to>
      <xdr:col>3</xdr:col>
      <xdr:colOff>0</xdr:colOff>
      <xdr:row>238</xdr:row>
      <xdr:rowOff>0</xdr:rowOff>
    </xdr:to>
    <xdr:sp macro="" textlink="">
      <xdr:nvSpPr>
        <xdr:cNvPr id="40" name="Line 36">
          <a:extLst>
            <a:ext uri="{FF2B5EF4-FFF2-40B4-BE49-F238E27FC236}">
              <a16:creationId xmlns:a16="http://schemas.microsoft.com/office/drawing/2014/main" id="{7A921096-473B-4675-AC24-2F62B9652A68}"/>
            </a:ext>
          </a:extLst>
        </xdr:cNvPr>
        <xdr:cNvSpPr>
          <a:spLocks noChangeShapeType="1"/>
        </xdr:cNvSpPr>
      </xdr:nvSpPr>
      <xdr:spPr bwMode="auto">
        <a:xfrm>
          <a:off x="3291840" y="1069771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238</xdr:row>
      <xdr:rowOff>0</xdr:rowOff>
    </xdr:from>
    <xdr:to>
      <xdr:col>3</xdr:col>
      <xdr:colOff>0</xdr:colOff>
      <xdr:row>238</xdr:row>
      <xdr:rowOff>0</xdr:rowOff>
    </xdr:to>
    <xdr:sp macro="" textlink="">
      <xdr:nvSpPr>
        <xdr:cNvPr id="41" name="Line 37">
          <a:extLst>
            <a:ext uri="{FF2B5EF4-FFF2-40B4-BE49-F238E27FC236}">
              <a16:creationId xmlns:a16="http://schemas.microsoft.com/office/drawing/2014/main" id="{D4D0A3AA-1108-43AE-9A84-1E293037922A}"/>
            </a:ext>
          </a:extLst>
        </xdr:cNvPr>
        <xdr:cNvSpPr>
          <a:spLocks noChangeShapeType="1"/>
        </xdr:cNvSpPr>
      </xdr:nvSpPr>
      <xdr:spPr bwMode="auto">
        <a:xfrm>
          <a:off x="3291840" y="1069771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238</xdr:row>
      <xdr:rowOff>0</xdr:rowOff>
    </xdr:from>
    <xdr:to>
      <xdr:col>3</xdr:col>
      <xdr:colOff>0</xdr:colOff>
      <xdr:row>238</xdr:row>
      <xdr:rowOff>0</xdr:rowOff>
    </xdr:to>
    <xdr:sp macro="" textlink="">
      <xdr:nvSpPr>
        <xdr:cNvPr id="42" name="Line 38">
          <a:extLst>
            <a:ext uri="{FF2B5EF4-FFF2-40B4-BE49-F238E27FC236}">
              <a16:creationId xmlns:a16="http://schemas.microsoft.com/office/drawing/2014/main" id="{278BF026-E0A3-49E9-81D0-D0E77CAE653C}"/>
            </a:ext>
          </a:extLst>
        </xdr:cNvPr>
        <xdr:cNvSpPr>
          <a:spLocks noChangeShapeType="1"/>
        </xdr:cNvSpPr>
      </xdr:nvSpPr>
      <xdr:spPr bwMode="auto">
        <a:xfrm>
          <a:off x="3291840" y="106977180"/>
          <a:ext cx="0" cy="0"/>
        </a:xfrm>
        <a:prstGeom prst="line">
          <a:avLst/>
        </a:prstGeom>
        <a:noFill/>
        <a:ln w="1">
          <a:solidFill>
            <a:srgbClr val="FFFFFF"/>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238</xdr:row>
      <xdr:rowOff>0</xdr:rowOff>
    </xdr:from>
    <xdr:to>
      <xdr:col>3</xdr:col>
      <xdr:colOff>0</xdr:colOff>
      <xdr:row>238</xdr:row>
      <xdr:rowOff>0</xdr:rowOff>
    </xdr:to>
    <xdr:sp macro="" textlink="">
      <xdr:nvSpPr>
        <xdr:cNvPr id="43" name="Line 39">
          <a:extLst>
            <a:ext uri="{FF2B5EF4-FFF2-40B4-BE49-F238E27FC236}">
              <a16:creationId xmlns:a16="http://schemas.microsoft.com/office/drawing/2014/main" id="{CB310CF3-5AA3-4EDF-9B74-FF91EE21EECD}"/>
            </a:ext>
          </a:extLst>
        </xdr:cNvPr>
        <xdr:cNvSpPr>
          <a:spLocks noChangeShapeType="1"/>
        </xdr:cNvSpPr>
      </xdr:nvSpPr>
      <xdr:spPr bwMode="auto">
        <a:xfrm>
          <a:off x="3291840" y="106977180"/>
          <a:ext cx="0" cy="0"/>
        </a:xfrm>
        <a:prstGeom prst="line">
          <a:avLst/>
        </a:prstGeom>
        <a:noFill/>
        <a:ln w="1">
          <a:solidFill>
            <a:srgbClr val="FFFFFF"/>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238</xdr:row>
      <xdr:rowOff>0</xdr:rowOff>
    </xdr:from>
    <xdr:to>
      <xdr:col>3</xdr:col>
      <xdr:colOff>0</xdr:colOff>
      <xdr:row>238</xdr:row>
      <xdr:rowOff>0</xdr:rowOff>
    </xdr:to>
    <xdr:sp macro="" textlink="">
      <xdr:nvSpPr>
        <xdr:cNvPr id="44" name="Line 40">
          <a:extLst>
            <a:ext uri="{FF2B5EF4-FFF2-40B4-BE49-F238E27FC236}">
              <a16:creationId xmlns:a16="http://schemas.microsoft.com/office/drawing/2014/main" id="{62E27468-7D1A-416B-89CD-883B4BA41C76}"/>
            </a:ext>
          </a:extLst>
        </xdr:cNvPr>
        <xdr:cNvSpPr>
          <a:spLocks noChangeShapeType="1"/>
        </xdr:cNvSpPr>
      </xdr:nvSpPr>
      <xdr:spPr bwMode="auto">
        <a:xfrm>
          <a:off x="3291840" y="106977180"/>
          <a:ext cx="0" cy="0"/>
        </a:xfrm>
        <a:prstGeom prst="line">
          <a:avLst/>
        </a:prstGeom>
        <a:noFill/>
        <a:ln w="1">
          <a:solidFill>
            <a:srgbClr val="FFFFFF"/>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238</xdr:row>
      <xdr:rowOff>0</xdr:rowOff>
    </xdr:from>
    <xdr:to>
      <xdr:col>3</xdr:col>
      <xdr:colOff>0</xdr:colOff>
      <xdr:row>238</xdr:row>
      <xdr:rowOff>0</xdr:rowOff>
    </xdr:to>
    <xdr:sp macro="" textlink="">
      <xdr:nvSpPr>
        <xdr:cNvPr id="45" name="Line 41">
          <a:extLst>
            <a:ext uri="{FF2B5EF4-FFF2-40B4-BE49-F238E27FC236}">
              <a16:creationId xmlns:a16="http://schemas.microsoft.com/office/drawing/2014/main" id="{6786E5BE-E58E-4D40-860F-C38A5BD1F32E}"/>
            </a:ext>
          </a:extLst>
        </xdr:cNvPr>
        <xdr:cNvSpPr>
          <a:spLocks noChangeShapeType="1"/>
        </xdr:cNvSpPr>
      </xdr:nvSpPr>
      <xdr:spPr bwMode="auto">
        <a:xfrm>
          <a:off x="3291840" y="1069771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238</xdr:row>
      <xdr:rowOff>0</xdr:rowOff>
    </xdr:from>
    <xdr:to>
      <xdr:col>3</xdr:col>
      <xdr:colOff>0</xdr:colOff>
      <xdr:row>238</xdr:row>
      <xdr:rowOff>0</xdr:rowOff>
    </xdr:to>
    <xdr:sp macro="" textlink="">
      <xdr:nvSpPr>
        <xdr:cNvPr id="46" name="Line 42">
          <a:extLst>
            <a:ext uri="{FF2B5EF4-FFF2-40B4-BE49-F238E27FC236}">
              <a16:creationId xmlns:a16="http://schemas.microsoft.com/office/drawing/2014/main" id="{559EC5A9-2F5C-4C5B-8D29-ED09ADB2C5CA}"/>
            </a:ext>
          </a:extLst>
        </xdr:cNvPr>
        <xdr:cNvSpPr>
          <a:spLocks noChangeShapeType="1"/>
        </xdr:cNvSpPr>
      </xdr:nvSpPr>
      <xdr:spPr bwMode="auto">
        <a:xfrm>
          <a:off x="3291840" y="1069771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238</xdr:row>
      <xdr:rowOff>0</xdr:rowOff>
    </xdr:from>
    <xdr:to>
      <xdr:col>3</xdr:col>
      <xdr:colOff>0</xdr:colOff>
      <xdr:row>238</xdr:row>
      <xdr:rowOff>0</xdr:rowOff>
    </xdr:to>
    <xdr:sp macro="" textlink="">
      <xdr:nvSpPr>
        <xdr:cNvPr id="47" name="Line 43">
          <a:extLst>
            <a:ext uri="{FF2B5EF4-FFF2-40B4-BE49-F238E27FC236}">
              <a16:creationId xmlns:a16="http://schemas.microsoft.com/office/drawing/2014/main" id="{41EE8C41-8A73-4B63-A933-6E5216A80747}"/>
            </a:ext>
          </a:extLst>
        </xdr:cNvPr>
        <xdr:cNvSpPr>
          <a:spLocks noChangeShapeType="1"/>
        </xdr:cNvSpPr>
      </xdr:nvSpPr>
      <xdr:spPr bwMode="auto">
        <a:xfrm>
          <a:off x="3291840" y="1069771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238</xdr:row>
      <xdr:rowOff>0</xdr:rowOff>
    </xdr:from>
    <xdr:to>
      <xdr:col>3</xdr:col>
      <xdr:colOff>0</xdr:colOff>
      <xdr:row>238</xdr:row>
      <xdr:rowOff>0</xdr:rowOff>
    </xdr:to>
    <xdr:sp macro="" textlink="">
      <xdr:nvSpPr>
        <xdr:cNvPr id="48" name="Line 44">
          <a:extLst>
            <a:ext uri="{FF2B5EF4-FFF2-40B4-BE49-F238E27FC236}">
              <a16:creationId xmlns:a16="http://schemas.microsoft.com/office/drawing/2014/main" id="{FD97343D-CE35-4B87-9447-3AB34419B058}"/>
            </a:ext>
          </a:extLst>
        </xdr:cNvPr>
        <xdr:cNvSpPr>
          <a:spLocks noChangeShapeType="1"/>
        </xdr:cNvSpPr>
      </xdr:nvSpPr>
      <xdr:spPr bwMode="auto">
        <a:xfrm>
          <a:off x="3291840" y="1069771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238</xdr:row>
      <xdr:rowOff>0</xdr:rowOff>
    </xdr:from>
    <xdr:to>
      <xdr:col>3</xdr:col>
      <xdr:colOff>0</xdr:colOff>
      <xdr:row>238</xdr:row>
      <xdr:rowOff>0</xdr:rowOff>
    </xdr:to>
    <xdr:sp macro="" textlink="">
      <xdr:nvSpPr>
        <xdr:cNvPr id="49" name="Line 45">
          <a:extLst>
            <a:ext uri="{FF2B5EF4-FFF2-40B4-BE49-F238E27FC236}">
              <a16:creationId xmlns:a16="http://schemas.microsoft.com/office/drawing/2014/main" id="{B14F8845-0D71-4D37-AFAE-CE7046CE9E34}"/>
            </a:ext>
          </a:extLst>
        </xdr:cNvPr>
        <xdr:cNvSpPr>
          <a:spLocks noChangeShapeType="1"/>
        </xdr:cNvSpPr>
      </xdr:nvSpPr>
      <xdr:spPr bwMode="auto">
        <a:xfrm>
          <a:off x="3291840" y="1069771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238</xdr:row>
      <xdr:rowOff>0</xdr:rowOff>
    </xdr:from>
    <xdr:to>
      <xdr:col>3</xdr:col>
      <xdr:colOff>0</xdr:colOff>
      <xdr:row>238</xdr:row>
      <xdr:rowOff>0</xdr:rowOff>
    </xdr:to>
    <xdr:sp macro="" textlink="">
      <xdr:nvSpPr>
        <xdr:cNvPr id="50" name="Line 46">
          <a:extLst>
            <a:ext uri="{FF2B5EF4-FFF2-40B4-BE49-F238E27FC236}">
              <a16:creationId xmlns:a16="http://schemas.microsoft.com/office/drawing/2014/main" id="{F1720F19-33D4-4AF4-A5B3-5473DDB9F1BE}"/>
            </a:ext>
          </a:extLst>
        </xdr:cNvPr>
        <xdr:cNvSpPr>
          <a:spLocks noChangeShapeType="1"/>
        </xdr:cNvSpPr>
      </xdr:nvSpPr>
      <xdr:spPr bwMode="auto">
        <a:xfrm>
          <a:off x="3291840" y="106977180"/>
          <a:ext cx="0" cy="0"/>
        </a:xfrm>
        <a:prstGeom prst="line">
          <a:avLst/>
        </a:prstGeom>
        <a:noFill/>
        <a:ln w="1">
          <a:solidFill>
            <a:srgbClr val="FFFFFF"/>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238</xdr:row>
      <xdr:rowOff>0</xdr:rowOff>
    </xdr:from>
    <xdr:to>
      <xdr:col>3</xdr:col>
      <xdr:colOff>0</xdr:colOff>
      <xdr:row>238</xdr:row>
      <xdr:rowOff>0</xdr:rowOff>
    </xdr:to>
    <xdr:sp macro="" textlink="">
      <xdr:nvSpPr>
        <xdr:cNvPr id="51" name="Line 47">
          <a:extLst>
            <a:ext uri="{FF2B5EF4-FFF2-40B4-BE49-F238E27FC236}">
              <a16:creationId xmlns:a16="http://schemas.microsoft.com/office/drawing/2014/main" id="{4A51926D-6A84-4407-B718-DCBD164D1147}"/>
            </a:ext>
          </a:extLst>
        </xdr:cNvPr>
        <xdr:cNvSpPr>
          <a:spLocks noChangeShapeType="1"/>
        </xdr:cNvSpPr>
      </xdr:nvSpPr>
      <xdr:spPr bwMode="auto">
        <a:xfrm>
          <a:off x="3291840" y="106977180"/>
          <a:ext cx="0" cy="0"/>
        </a:xfrm>
        <a:prstGeom prst="line">
          <a:avLst/>
        </a:prstGeom>
        <a:noFill/>
        <a:ln w="1">
          <a:solidFill>
            <a:srgbClr val="FFFFFF"/>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238</xdr:row>
      <xdr:rowOff>0</xdr:rowOff>
    </xdr:from>
    <xdr:to>
      <xdr:col>3</xdr:col>
      <xdr:colOff>0</xdr:colOff>
      <xdr:row>238</xdr:row>
      <xdr:rowOff>0</xdr:rowOff>
    </xdr:to>
    <xdr:sp macro="" textlink="">
      <xdr:nvSpPr>
        <xdr:cNvPr id="52" name="Line 48">
          <a:extLst>
            <a:ext uri="{FF2B5EF4-FFF2-40B4-BE49-F238E27FC236}">
              <a16:creationId xmlns:a16="http://schemas.microsoft.com/office/drawing/2014/main" id="{3B7FFA3A-29CF-4A96-B33C-53AC3E069333}"/>
            </a:ext>
          </a:extLst>
        </xdr:cNvPr>
        <xdr:cNvSpPr>
          <a:spLocks noChangeShapeType="1"/>
        </xdr:cNvSpPr>
      </xdr:nvSpPr>
      <xdr:spPr bwMode="auto">
        <a:xfrm>
          <a:off x="3291840" y="106977180"/>
          <a:ext cx="0" cy="0"/>
        </a:xfrm>
        <a:prstGeom prst="line">
          <a:avLst/>
        </a:prstGeom>
        <a:noFill/>
        <a:ln w="1">
          <a:solidFill>
            <a:srgbClr val="FFFFFF"/>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238</xdr:row>
      <xdr:rowOff>0</xdr:rowOff>
    </xdr:from>
    <xdr:to>
      <xdr:col>3</xdr:col>
      <xdr:colOff>0</xdr:colOff>
      <xdr:row>238</xdr:row>
      <xdr:rowOff>0</xdr:rowOff>
    </xdr:to>
    <xdr:sp macro="" textlink="">
      <xdr:nvSpPr>
        <xdr:cNvPr id="53" name="Line 49">
          <a:extLst>
            <a:ext uri="{FF2B5EF4-FFF2-40B4-BE49-F238E27FC236}">
              <a16:creationId xmlns:a16="http://schemas.microsoft.com/office/drawing/2014/main" id="{D7A54CAF-9BF2-41E5-B250-ECD6CB0F6831}"/>
            </a:ext>
          </a:extLst>
        </xdr:cNvPr>
        <xdr:cNvSpPr>
          <a:spLocks noChangeShapeType="1"/>
        </xdr:cNvSpPr>
      </xdr:nvSpPr>
      <xdr:spPr bwMode="auto">
        <a:xfrm>
          <a:off x="3291840" y="1069771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238</xdr:row>
      <xdr:rowOff>0</xdr:rowOff>
    </xdr:from>
    <xdr:to>
      <xdr:col>3</xdr:col>
      <xdr:colOff>0</xdr:colOff>
      <xdr:row>238</xdr:row>
      <xdr:rowOff>0</xdr:rowOff>
    </xdr:to>
    <xdr:sp macro="" textlink="">
      <xdr:nvSpPr>
        <xdr:cNvPr id="54" name="Line 50">
          <a:extLst>
            <a:ext uri="{FF2B5EF4-FFF2-40B4-BE49-F238E27FC236}">
              <a16:creationId xmlns:a16="http://schemas.microsoft.com/office/drawing/2014/main" id="{F5ED9982-55E1-4878-99AF-8E028C704D3C}"/>
            </a:ext>
          </a:extLst>
        </xdr:cNvPr>
        <xdr:cNvSpPr>
          <a:spLocks noChangeShapeType="1"/>
        </xdr:cNvSpPr>
      </xdr:nvSpPr>
      <xdr:spPr bwMode="auto">
        <a:xfrm>
          <a:off x="3291840" y="1069771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238</xdr:row>
      <xdr:rowOff>0</xdr:rowOff>
    </xdr:from>
    <xdr:to>
      <xdr:col>3</xdr:col>
      <xdr:colOff>0</xdr:colOff>
      <xdr:row>238</xdr:row>
      <xdr:rowOff>0</xdr:rowOff>
    </xdr:to>
    <xdr:sp macro="" textlink="">
      <xdr:nvSpPr>
        <xdr:cNvPr id="55" name="Line 51">
          <a:extLst>
            <a:ext uri="{FF2B5EF4-FFF2-40B4-BE49-F238E27FC236}">
              <a16:creationId xmlns:a16="http://schemas.microsoft.com/office/drawing/2014/main" id="{BBEBEE21-A40D-444D-B9C8-02E0C52E34D8}"/>
            </a:ext>
          </a:extLst>
        </xdr:cNvPr>
        <xdr:cNvSpPr>
          <a:spLocks noChangeShapeType="1"/>
        </xdr:cNvSpPr>
      </xdr:nvSpPr>
      <xdr:spPr bwMode="auto">
        <a:xfrm>
          <a:off x="3291840" y="1069771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238</xdr:row>
      <xdr:rowOff>0</xdr:rowOff>
    </xdr:from>
    <xdr:to>
      <xdr:col>3</xdr:col>
      <xdr:colOff>0</xdr:colOff>
      <xdr:row>238</xdr:row>
      <xdr:rowOff>0</xdr:rowOff>
    </xdr:to>
    <xdr:sp macro="" textlink="">
      <xdr:nvSpPr>
        <xdr:cNvPr id="56" name="Line 52">
          <a:extLst>
            <a:ext uri="{FF2B5EF4-FFF2-40B4-BE49-F238E27FC236}">
              <a16:creationId xmlns:a16="http://schemas.microsoft.com/office/drawing/2014/main" id="{E7F10247-F7F9-4810-870D-F2CFE1401F03}"/>
            </a:ext>
          </a:extLst>
        </xdr:cNvPr>
        <xdr:cNvSpPr>
          <a:spLocks noChangeShapeType="1"/>
        </xdr:cNvSpPr>
      </xdr:nvSpPr>
      <xdr:spPr bwMode="auto">
        <a:xfrm>
          <a:off x="3291840" y="1069771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238</xdr:row>
      <xdr:rowOff>0</xdr:rowOff>
    </xdr:from>
    <xdr:to>
      <xdr:col>3</xdr:col>
      <xdr:colOff>0</xdr:colOff>
      <xdr:row>238</xdr:row>
      <xdr:rowOff>0</xdr:rowOff>
    </xdr:to>
    <xdr:sp macro="" textlink="">
      <xdr:nvSpPr>
        <xdr:cNvPr id="57" name="Line 53">
          <a:extLst>
            <a:ext uri="{FF2B5EF4-FFF2-40B4-BE49-F238E27FC236}">
              <a16:creationId xmlns:a16="http://schemas.microsoft.com/office/drawing/2014/main" id="{40E7DBC0-E99B-473F-B101-6B2D0F761A39}"/>
            </a:ext>
          </a:extLst>
        </xdr:cNvPr>
        <xdr:cNvSpPr>
          <a:spLocks noChangeShapeType="1"/>
        </xdr:cNvSpPr>
      </xdr:nvSpPr>
      <xdr:spPr bwMode="auto">
        <a:xfrm>
          <a:off x="3291840" y="1069771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238</xdr:row>
      <xdr:rowOff>0</xdr:rowOff>
    </xdr:from>
    <xdr:to>
      <xdr:col>3</xdr:col>
      <xdr:colOff>0</xdr:colOff>
      <xdr:row>238</xdr:row>
      <xdr:rowOff>0</xdr:rowOff>
    </xdr:to>
    <xdr:sp macro="" textlink="">
      <xdr:nvSpPr>
        <xdr:cNvPr id="58" name="Line 54">
          <a:extLst>
            <a:ext uri="{FF2B5EF4-FFF2-40B4-BE49-F238E27FC236}">
              <a16:creationId xmlns:a16="http://schemas.microsoft.com/office/drawing/2014/main" id="{606F3F2A-A9F9-46C9-A8E0-16BC25B4A996}"/>
            </a:ext>
          </a:extLst>
        </xdr:cNvPr>
        <xdr:cNvSpPr>
          <a:spLocks noChangeShapeType="1"/>
        </xdr:cNvSpPr>
      </xdr:nvSpPr>
      <xdr:spPr bwMode="auto">
        <a:xfrm>
          <a:off x="3291840" y="106977180"/>
          <a:ext cx="0" cy="0"/>
        </a:xfrm>
        <a:prstGeom prst="line">
          <a:avLst/>
        </a:prstGeom>
        <a:noFill/>
        <a:ln w="1">
          <a:solidFill>
            <a:srgbClr val="FFFFFF"/>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238</xdr:row>
      <xdr:rowOff>0</xdr:rowOff>
    </xdr:from>
    <xdr:to>
      <xdr:col>3</xdr:col>
      <xdr:colOff>0</xdr:colOff>
      <xdr:row>238</xdr:row>
      <xdr:rowOff>0</xdr:rowOff>
    </xdr:to>
    <xdr:sp macro="" textlink="">
      <xdr:nvSpPr>
        <xdr:cNvPr id="59" name="Line 55">
          <a:extLst>
            <a:ext uri="{FF2B5EF4-FFF2-40B4-BE49-F238E27FC236}">
              <a16:creationId xmlns:a16="http://schemas.microsoft.com/office/drawing/2014/main" id="{6F1B8504-479D-45EF-9A40-05AB690CD48D}"/>
            </a:ext>
          </a:extLst>
        </xdr:cNvPr>
        <xdr:cNvSpPr>
          <a:spLocks noChangeShapeType="1"/>
        </xdr:cNvSpPr>
      </xdr:nvSpPr>
      <xdr:spPr bwMode="auto">
        <a:xfrm>
          <a:off x="3291840" y="106977180"/>
          <a:ext cx="0" cy="0"/>
        </a:xfrm>
        <a:prstGeom prst="line">
          <a:avLst/>
        </a:prstGeom>
        <a:noFill/>
        <a:ln w="1">
          <a:solidFill>
            <a:srgbClr val="FFFFFF"/>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238</xdr:row>
      <xdr:rowOff>0</xdr:rowOff>
    </xdr:from>
    <xdr:to>
      <xdr:col>3</xdr:col>
      <xdr:colOff>0</xdr:colOff>
      <xdr:row>238</xdr:row>
      <xdr:rowOff>0</xdr:rowOff>
    </xdr:to>
    <xdr:sp macro="" textlink="">
      <xdr:nvSpPr>
        <xdr:cNvPr id="60" name="Line 56">
          <a:extLst>
            <a:ext uri="{FF2B5EF4-FFF2-40B4-BE49-F238E27FC236}">
              <a16:creationId xmlns:a16="http://schemas.microsoft.com/office/drawing/2014/main" id="{26796643-3241-4414-9EB2-406349C3EFD4}"/>
            </a:ext>
          </a:extLst>
        </xdr:cNvPr>
        <xdr:cNvSpPr>
          <a:spLocks noChangeShapeType="1"/>
        </xdr:cNvSpPr>
      </xdr:nvSpPr>
      <xdr:spPr bwMode="auto">
        <a:xfrm>
          <a:off x="3291840" y="106977180"/>
          <a:ext cx="0" cy="0"/>
        </a:xfrm>
        <a:prstGeom prst="line">
          <a:avLst/>
        </a:prstGeom>
        <a:noFill/>
        <a:ln w="1">
          <a:solidFill>
            <a:srgbClr val="FFFFFF"/>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238</xdr:row>
      <xdr:rowOff>0</xdr:rowOff>
    </xdr:from>
    <xdr:to>
      <xdr:col>3</xdr:col>
      <xdr:colOff>0</xdr:colOff>
      <xdr:row>238</xdr:row>
      <xdr:rowOff>0</xdr:rowOff>
    </xdr:to>
    <xdr:sp macro="" textlink="">
      <xdr:nvSpPr>
        <xdr:cNvPr id="61" name="Line 57">
          <a:extLst>
            <a:ext uri="{FF2B5EF4-FFF2-40B4-BE49-F238E27FC236}">
              <a16:creationId xmlns:a16="http://schemas.microsoft.com/office/drawing/2014/main" id="{5AF042B3-25DE-404A-A1A8-F55B745B447C}"/>
            </a:ext>
          </a:extLst>
        </xdr:cNvPr>
        <xdr:cNvSpPr>
          <a:spLocks noChangeShapeType="1"/>
        </xdr:cNvSpPr>
      </xdr:nvSpPr>
      <xdr:spPr bwMode="auto">
        <a:xfrm>
          <a:off x="3291840" y="1069771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238</xdr:row>
      <xdr:rowOff>0</xdr:rowOff>
    </xdr:from>
    <xdr:to>
      <xdr:col>3</xdr:col>
      <xdr:colOff>0</xdr:colOff>
      <xdr:row>238</xdr:row>
      <xdr:rowOff>0</xdr:rowOff>
    </xdr:to>
    <xdr:sp macro="" textlink="">
      <xdr:nvSpPr>
        <xdr:cNvPr id="62" name="Line 58">
          <a:extLst>
            <a:ext uri="{FF2B5EF4-FFF2-40B4-BE49-F238E27FC236}">
              <a16:creationId xmlns:a16="http://schemas.microsoft.com/office/drawing/2014/main" id="{5F79CD94-EF3E-4573-AAFA-81466AE41402}"/>
            </a:ext>
          </a:extLst>
        </xdr:cNvPr>
        <xdr:cNvSpPr>
          <a:spLocks noChangeShapeType="1"/>
        </xdr:cNvSpPr>
      </xdr:nvSpPr>
      <xdr:spPr bwMode="auto">
        <a:xfrm>
          <a:off x="3291840" y="1069771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238</xdr:row>
      <xdr:rowOff>0</xdr:rowOff>
    </xdr:from>
    <xdr:to>
      <xdr:col>3</xdr:col>
      <xdr:colOff>0</xdr:colOff>
      <xdr:row>238</xdr:row>
      <xdr:rowOff>0</xdr:rowOff>
    </xdr:to>
    <xdr:sp macro="" textlink="">
      <xdr:nvSpPr>
        <xdr:cNvPr id="63" name="Line 59">
          <a:extLst>
            <a:ext uri="{FF2B5EF4-FFF2-40B4-BE49-F238E27FC236}">
              <a16:creationId xmlns:a16="http://schemas.microsoft.com/office/drawing/2014/main" id="{284C448B-A621-4568-9809-92092ED67992}"/>
            </a:ext>
          </a:extLst>
        </xdr:cNvPr>
        <xdr:cNvSpPr>
          <a:spLocks noChangeShapeType="1"/>
        </xdr:cNvSpPr>
      </xdr:nvSpPr>
      <xdr:spPr bwMode="auto">
        <a:xfrm>
          <a:off x="3291840" y="1069771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238</xdr:row>
      <xdr:rowOff>0</xdr:rowOff>
    </xdr:from>
    <xdr:to>
      <xdr:col>3</xdr:col>
      <xdr:colOff>0</xdr:colOff>
      <xdr:row>238</xdr:row>
      <xdr:rowOff>0</xdr:rowOff>
    </xdr:to>
    <xdr:sp macro="" textlink="">
      <xdr:nvSpPr>
        <xdr:cNvPr id="64" name="Line 60">
          <a:extLst>
            <a:ext uri="{FF2B5EF4-FFF2-40B4-BE49-F238E27FC236}">
              <a16:creationId xmlns:a16="http://schemas.microsoft.com/office/drawing/2014/main" id="{1E88FBEC-D927-4325-BB48-624CF95B07AC}"/>
            </a:ext>
          </a:extLst>
        </xdr:cNvPr>
        <xdr:cNvSpPr>
          <a:spLocks noChangeShapeType="1"/>
        </xdr:cNvSpPr>
      </xdr:nvSpPr>
      <xdr:spPr bwMode="auto">
        <a:xfrm>
          <a:off x="3291840" y="1069771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238</xdr:row>
      <xdr:rowOff>0</xdr:rowOff>
    </xdr:from>
    <xdr:to>
      <xdr:col>3</xdr:col>
      <xdr:colOff>0</xdr:colOff>
      <xdr:row>238</xdr:row>
      <xdr:rowOff>0</xdr:rowOff>
    </xdr:to>
    <xdr:sp macro="" textlink="">
      <xdr:nvSpPr>
        <xdr:cNvPr id="65" name="Line 61">
          <a:extLst>
            <a:ext uri="{FF2B5EF4-FFF2-40B4-BE49-F238E27FC236}">
              <a16:creationId xmlns:a16="http://schemas.microsoft.com/office/drawing/2014/main" id="{963F6EFC-D0A5-458F-917E-0D109A949DE6}"/>
            </a:ext>
          </a:extLst>
        </xdr:cNvPr>
        <xdr:cNvSpPr>
          <a:spLocks noChangeShapeType="1"/>
        </xdr:cNvSpPr>
      </xdr:nvSpPr>
      <xdr:spPr bwMode="auto">
        <a:xfrm>
          <a:off x="3291840" y="1069771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238</xdr:row>
      <xdr:rowOff>0</xdr:rowOff>
    </xdr:from>
    <xdr:to>
      <xdr:col>3</xdr:col>
      <xdr:colOff>0</xdr:colOff>
      <xdr:row>238</xdr:row>
      <xdr:rowOff>0</xdr:rowOff>
    </xdr:to>
    <xdr:sp macro="" textlink="">
      <xdr:nvSpPr>
        <xdr:cNvPr id="66" name="Line 62">
          <a:extLst>
            <a:ext uri="{FF2B5EF4-FFF2-40B4-BE49-F238E27FC236}">
              <a16:creationId xmlns:a16="http://schemas.microsoft.com/office/drawing/2014/main" id="{551CC34C-F280-4B85-9AD4-A5355E8F6A8A}"/>
            </a:ext>
          </a:extLst>
        </xdr:cNvPr>
        <xdr:cNvSpPr>
          <a:spLocks noChangeShapeType="1"/>
        </xdr:cNvSpPr>
      </xdr:nvSpPr>
      <xdr:spPr bwMode="auto">
        <a:xfrm>
          <a:off x="3291840" y="106977180"/>
          <a:ext cx="0" cy="0"/>
        </a:xfrm>
        <a:prstGeom prst="line">
          <a:avLst/>
        </a:prstGeom>
        <a:noFill/>
        <a:ln w="1">
          <a:solidFill>
            <a:srgbClr val="FFFFFF"/>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238</xdr:row>
      <xdr:rowOff>0</xdr:rowOff>
    </xdr:from>
    <xdr:to>
      <xdr:col>3</xdr:col>
      <xdr:colOff>0</xdr:colOff>
      <xdr:row>238</xdr:row>
      <xdr:rowOff>0</xdr:rowOff>
    </xdr:to>
    <xdr:sp macro="" textlink="">
      <xdr:nvSpPr>
        <xdr:cNvPr id="67" name="Line 63">
          <a:extLst>
            <a:ext uri="{FF2B5EF4-FFF2-40B4-BE49-F238E27FC236}">
              <a16:creationId xmlns:a16="http://schemas.microsoft.com/office/drawing/2014/main" id="{B2598FFB-AB43-4290-8477-B858C370131E}"/>
            </a:ext>
          </a:extLst>
        </xdr:cNvPr>
        <xdr:cNvSpPr>
          <a:spLocks noChangeShapeType="1"/>
        </xdr:cNvSpPr>
      </xdr:nvSpPr>
      <xdr:spPr bwMode="auto">
        <a:xfrm>
          <a:off x="3291840" y="106977180"/>
          <a:ext cx="0" cy="0"/>
        </a:xfrm>
        <a:prstGeom prst="line">
          <a:avLst/>
        </a:prstGeom>
        <a:noFill/>
        <a:ln w="1">
          <a:solidFill>
            <a:srgbClr val="FFFFFF"/>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238</xdr:row>
      <xdr:rowOff>0</xdr:rowOff>
    </xdr:from>
    <xdr:to>
      <xdr:col>3</xdr:col>
      <xdr:colOff>0</xdr:colOff>
      <xdr:row>238</xdr:row>
      <xdr:rowOff>0</xdr:rowOff>
    </xdr:to>
    <xdr:sp macro="" textlink="">
      <xdr:nvSpPr>
        <xdr:cNvPr id="68" name="Line 64">
          <a:extLst>
            <a:ext uri="{FF2B5EF4-FFF2-40B4-BE49-F238E27FC236}">
              <a16:creationId xmlns:a16="http://schemas.microsoft.com/office/drawing/2014/main" id="{BC289855-3C10-465E-A3E2-65F5EA5A5651}"/>
            </a:ext>
          </a:extLst>
        </xdr:cNvPr>
        <xdr:cNvSpPr>
          <a:spLocks noChangeShapeType="1"/>
        </xdr:cNvSpPr>
      </xdr:nvSpPr>
      <xdr:spPr bwMode="auto">
        <a:xfrm>
          <a:off x="3291840" y="106977180"/>
          <a:ext cx="0" cy="0"/>
        </a:xfrm>
        <a:prstGeom prst="line">
          <a:avLst/>
        </a:prstGeom>
        <a:noFill/>
        <a:ln w="1">
          <a:solidFill>
            <a:srgbClr val="FFFFFF"/>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238</xdr:row>
      <xdr:rowOff>0</xdr:rowOff>
    </xdr:from>
    <xdr:to>
      <xdr:col>3</xdr:col>
      <xdr:colOff>0</xdr:colOff>
      <xdr:row>238</xdr:row>
      <xdr:rowOff>0</xdr:rowOff>
    </xdr:to>
    <xdr:sp macro="" textlink="">
      <xdr:nvSpPr>
        <xdr:cNvPr id="69" name="Line 65">
          <a:extLst>
            <a:ext uri="{FF2B5EF4-FFF2-40B4-BE49-F238E27FC236}">
              <a16:creationId xmlns:a16="http://schemas.microsoft.com/office/drawing/2014/main" id="{655AA8CC-3121-4106-98AB-9163E6781BAD}"/>
            </a:ext>
          </a:extLst>
        </xdr:cNvPr>
        <xdr:cNvSpPr>
          <a:spLocks noChangeShapeType="1"/>
        </xdr:cNvSpPr>
      </xdr:nvSpPr>
      <xdr:spPr bwMode="auto">
        <a:xfrm>
          <a:off x="3291840" y="1069771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238</xdr:row>
      <xdr:rowOff>0</xdr:rowOff>
    </xdr:from>
    <xdr:to>
      <xdr:col>3</xdr:col>
      <xdr:colOff>0</xdr:colOff>
      <xdr:row>238</xdr:row>
      <xdr:rowOff>0</xdr:rowOff>
    </xdr:to>
    <xdr:sp macro="" textlink="">
      <xdr:nvSpPr>
        <xdr:cNvPr id="70" name="Line 66">
          <a:extLst>
            <a:ext uri="{FF2B5EF4-FFF2-40B4-BE49-F238E27FC236}">
              <a16:creationId xmlns:a16="http://schemas.microsoft.com/office/drawing/2014/main" id="{59AC97F3-E663-491B-AEA4-569A2B6E93E8}"/>
            </a:ext>
          </a:extLst>
        </xdr:cNvPr>
        <xdr:cNvSpPr>
          <a:spLocks noChangeShapeType="1"/>
        </xdr:cNvSpPr>
      </xdr:nvSpPr>
      <xdr:spPr bwMode="auto">
        <a:xfrm>
          <a:off x="3291840" y="1069771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238</xdr:row>
      <xdr:rowOff>0</xdr:rowOff>
    </xdr:from>
    <xdr:to>
      <xdr:col>3</xdr:col>
      <xdr:colOff>0</xdr:colOff>
      <xdr:row>238</xdr:row>
      <xdr:rowOff>0</xdr:rowOff>
    </xdr:to>
    <xdr:sp macro="" textlink="">
      <xdr:nvSpPr>
        <xdr:cNvPr id="71" name="Line 67">
          <a:extLst>
            <a:ext uri="{FF2B5EF4-FFF2-40B4-BE49-F238E27FC236}">
              <a16:creationId xmlns:a16="http://schemas.microsoft.com/office/drawing/2014/main" id="{9EF8D826-C61E-4993-B242-14B5853B0252}"/>
            </a:ext>
          </a:extLst>
        </xdr:cNvPr>
        <xdr:cNvSpPr>
          <a:spLocks noChangeShapeType="1"/>
        </xdr:cNvSpPr>
      </xdr:nvSpPr>
      <xdr:spPr bwMode="auto">
        <a:xfrm>
          <a:off x="3291840" y="1069771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238</xdr:row>
      <xdr:rowOff>0</xdr:rowOff>
    </xdr:from>
    <xdr:to>
      <xdr:col>3</xdr:col>
      <xdr:colOff>0</xdr:colOff>
      <xdr:row>238</xdr:row>
      <xdr:rowOff>0</xdr:rowOff>
    </xdr:to>
    <xdr:sp macro="" textlink="">
      <xdr:nvSpPr>
        <xdr:cNvPr id="72" name="Line 68">
          <a:extLst>
            <a:ext uri="{FF2B5EF4-FFF2-40B4-BE49-F238E27FC236}">
              <a16:creationId xmlns:a16="http://schemas.microsoft.com/office/drawing/2014/main" id="{D6979AFA-2FDE-433B-B764-071DB4576782}"/>
            </a:ext>
          </a:extLst>
        </xdr:cNvPr>
        <xdr:cNvSpPr>
          <a:spLocks noChangeShapeType="1"/>
        </xdr:cNvSpPr>
      </xdr:nvSpPr>
      <xdr:spPr bwMode="auto">
        <a:xfrm>
          <a:off x="3291840" y="1069771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238</xdr:row>
      <xdr:rowOff>0</xdr:rowOff>
    </xdr:from>
    <xdr:to>
      <xdr:col>3</xdr:col>
      <xdr:colOff>0</xdr:colOff>
      <xdr:row>238</xdr:row>
      <xdr:rowOff>0</xdr:rowOff>
    </xdr:to>
    <xdr:sp macro="" textlink="">
      <xdr:nvSpPr>
        <xdr:cNvPr id="73" name="Line 69">
          <a:extLst>
            <a:ext uri="{FF2B5EF4-FFF2-40B4-BE49-F238E27FC236}">
              <a16:creationId xmlns:a16="http://schemas.microsoft.com/office/drawing/2014/main" id="{2F2125B7-107C-480C-BE22-E3B2281A3FB7}"/>
            </a:ext>
          </a:extLst>
        </xdr:cNvPr>
        <xdr:cNvSpPr>
          <a:spLocks noChangeShapeType="1"/>
        </xdr:cNvSpPr>
      </xdr:nvSpPr>
      <xdr:spPr bwMode="auto">
        <a:xfrm>
          <a:off x="3291840" y="1069771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238</xdr:row>
      <xdr:rowOff>0</xdr:rowOff>
    </xdr:from>
    <xdr:to>
      <xdr:col>3</xdr:col>
      <xdr:colOff>0</xdr:colOff>
      <xdr:row>238</xdr:row>
      <xdr:rowOff>0</xdr:rowOff>
    </xdr:to>
    <xdr:sp macro="" textlink="">
      <xdr:nvSpPr>
        <xdr:cNvPr id="74" name="Line 70">
          <a:extLst>
            <a:ext uri="{FF2B5EF4-FFF2-40B4-BE49-F238E27FC236}">
              <a16:creationId xmlns:a16="http://schemas.microsoft.com/office/drawing/2014/main" id="{8E67BFD0-B030-4757-9977-BD83D3055A0B}"/>
            </a:ext>
          </a:extLst>
        </xdr:cNvPr>
        <xdr:cNvSpPr>
          <a:spLocks noChangeShapeType="1"/>
        </xdr:cNvSpPr>
      </xdr:nvSpPr>
      <xdr:spPr bwMode="auto">
        <a:xfrm>
          <a:off x="3291840" y="106977180"/>
          <a:ext cx="0" cy="0"/>
        </a:xfrm>
        <a:prstGeom prst="line">
          <a:avLst/>
        </a:prstGeom>
        <a:noFill/>
        <a:ln w="1">
          <a:solidFill>
            <a:srgbClr val="FFFFFF"/>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238</xdr:row>
      <xdr:rowOff>0</xdr:rowOff>
    </xdr:from>
    <xdr:to>
      <xdr:col>3</xdr:col>
      <xdr:colOff>0</xdr:colOff>
      <xdr:row>238</xdr:row>
      <xdr:rowOff>0</xdr:rowOff>
    </xdr:to>
    <xdr:sp macro="" textlink="">
      <xdr:nvSpPr>
        <xdr:cNvPr id="75" name="Line 71">
          <a:extLst>
            <a:ext uri="{FF2B5EF4-FFF2-40B4-BE49-F238E27FC236}">
              <a16:creationId xmlns:a16="http://schemas.microsoft.com/office/drawing/2014/main" id="{A2FFB4D0-E9B1-43D1-8E5D-99FAF4221E53}"/>
            </a:ext>
          </a:extLst>
        </xdr:cNvPr>
        <xdr:cNvSpPr>
          <a:spLocks noChangeShapeType="1"/>
        </xdr:cNvSpPr>
      </xdr:nvSpPr>
      <xdr:spPr bwMode="auto">
        <a:xfrm>
          <a:off x="3291840" y="106977180"/>
          <a:ext cx="0" cy="0"/>
        </a:xfrm>
        <a:prstGeom prst="line">
          <a:avLst/>
        </a:prstGeom>
        <a:noFill/>
        <a:ln w="1">
          <a:solidFill>
            <a:srgbClr val="FFFFFF"/>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238</xdr:row>
      <xdr:rowOff>0</xdr:rowOff>
    </xdr:from>
    <xdr:to>
      <xdr:col>3</xdr:col>
      <xdr:colOff>0</xdr:colOff>
      <xdr:row>238</xdr:row>
      <xdr:rowOff>0</xdr:rowOff>
    </xdr:to>
    <xdr:sp macro="" textlink="">
      <xdr:nvSpPr>
        <xdr:cNvPr id="76" name="Line 72">
          <a:extLst>
            <a:ext uri="{FF2B5EF4-FFF2-40B4-BE49-F238E27FC236}">
              <a16:creationId xmlns:a16="http://schemas.microsoft.com/office/drawing/2014/main" id="{4135541E-4425-413B-9459-7E651CA00615}"/>
            </a:ext>
          </a:extLst>
        </xdr:cNvPr>
        <xdr:cNvSpPr>
          <a:spLocks noChangeShapeType="1"/>
        </xdr:cNvSpPr>
      </xdr:nvSpPr>
      <xdr:spPr bwMode="auto">
        <a:xfrm>
          <a:off x="3291840" y="106977180"/>
          <a:ext cx="0" cy="0"/>
        </a:xfrm>
        <a:prstGeom prst="line">
          <a:avLst/>
        </a:prstGeom>
        <a:noFill/>
        <a:ln w="1">
          <a:solidFill>
            <a:srgbClr val="FFFFFF"/>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238</xdr:row>
      <xdr:rowOff>0</xdr:rowOff>
    </xdr:from>
    <xdr:to>
      <xdr:col>3</xdr:col>
      <xdr:colOff>0</xdr:colOff>
      <xdr:row>238</xdr:row>
      <xdr:rowOff>0</xdr:rowOff>
    </xdr:to>
    <xdr:sp macro="" textlink="">
      <xdr:nvSpPr>
        <xdr:cNvPr id="77" name="Line 73">
          <a:extLst>
            <a:ext uri="{FF2B5EF4-FFF2-40B4-BE49-F238E27FC236}">
              <a16:creationId xmlns:a16="http://schemas.microsoft.com/office/drawing/2014/main" id="{36B15A5B-7151-4977-B750-04E1FA368EB0}"/>
            </a:ext>
          </a:extLst>
        </xdr:cNvPr>
        <xdr:cNvSpPr>
          <a:spLocks noChangeShapeType="1"/>
        </xdr:cNvSpPr>
      </xdr:nvSpPr>
      <xdr:spPr bwMode="auto">
        <a:xfrm>
          <a:off x="3291840" y="1069771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238</xdr:row>
      <xdr:rowOff>0</xdr:rowOff>
    </xdr:from>
    <xdr:to>
      <xdr:col>3</xdr:col>
      <xdr:colOff>0</xdr:colOff>
      <xdr:row>238</xdr:row>
      <xdr:rowOff>0</xdr:rowOff>
    </xdr:to>
    <xdr:sp macro="" textlink="">
      <xdr:nvSpPr>
        <xdr:cNvPr id="78" name="Line 74">
          <a:extLst>
            <a:ext uri="{FF2B5EF4-FFF2-40B4-BE49-F238E27FC236}">
              <a16:creationId xmlns:a16="http://schemas.microsoft.com/office/drawing/2014/main" id="{E624AE2B-4E30-40D6-BF28-B34A55A77D49}"/>
            </a:ext>
          </a:extLst>
        </xdr:cNvPr>
        <xdr:cNvSpPr>
          <a:spLocks noChangeShapeType="1"/>
        </xdr:cNvSpPr>
      </xdr:nvSpPr>
      <xdr:spPr bwMode="auto">
        <a:xfrm>
          <a:off x="3291840" y="1069771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238</xdr:row>
      <xdr:rowOff>0</xdr:rowOff>
    </xdr:from>
    <xdr:to>
      <xdr:col>3</xdr:col>
      <xdr:colOff>0</xdr:colOff>
      <xdr:row>238</xdr:row>
      <xdr:rowOff>0</xdr:rowOff>
    </xdr:to>
    <xdr:sp macro="" textlink="">
      <xdr:nvSpPr>
        <xdr:cNvPr id="79" name="Line 75">
          <a:extLst>
            <a:ext uri="{FF2B5EF4-FFF2-40B4-BE49-F238E27FC236}">
              <a16:creationId xmlns:a16="http://schemas.microsoft.com/office/drawing/2014/main" id="{6BE50DBD-BC37-438F-A628-3018C476B139}"/>
            </a:ext>
          </a:extLst>
        </xdr:cNvPr>
        <xdr:cNvSpPr>
          <a:spLocks noChangeShapeType="1"/>
        </xdr:cNvSpPr>
      </xdr:nvSpPr>
      <xdr:spPr bwMode="auto">
        <a:xfrm>
          <a:off x="3291840" y="1069771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238</xdr:row>
      <xdr:rowOff>0</xdr:rowOff>
    </xdr:from>
    <xdr:to>
      <xdr:col>3</xdr:col>
      <xdr:colOff>0</xdr:colOff>
      <xdr:row>238</xdr:row>
      <xdr:rowOff>0</xdr:rowOff>
    </xdr:to>
    <xdr:sp macro="" textlink="">
      <xdr:nvSpPr>
        <xdr:cNvPr id="80" name="Line 76">
          <a:extLst>
            <a:ext uri="{FF2B5EF4-FFF2-40B4-BE49-F238E27FC236}">
              <a16:creationId xmlns:a16="http://schemas.microsoft.com/office/drawing/2014/main" id="{55C54CA5-807A-4542-8B16-33A3571B1BB8}"/>
            </a:ext>
          </a:extLst>
        </xdr:cNvPr>
        <xdr:cNvSpPr>
          <a:spLocks noChangeShapeType="1"/>
        </xdr:cNvSpPr>
      </xdr:nvSpPr>
      <xdr:spPr bwMode="auto">
        <a:xfrm>
          <a:off x="3291840" y="1069771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238</xdr:row>
      <xdr:rowOff>0</xdr:rowOff>
    </xdr:from>
    <xdr:to>
      <xdr:col>3</xdr:col>
      <xdr:colOff>0</xdr:colOff>
      <xdr:row>238</xdr:row>
      <xdr:rowOff>0</xdr:rowOff>
    </xdr:to>
    <xdr:sp macro="" textlink="">
      <xdr:nvSpPr>
        <xdr:cNvPr id="81" name="Line 77">
          <a:extLst>
            <a:ext uri="{FF2B5EF4-FFF2-40B4-BE49-F238E27FC236}">
              <a16:creationId xmlns:a16="http://schemas.microsoft.com/office/drawing/2014/main" id="{7BCC3C48-DD1B-4A63-8DE7-3ACC4458807A}"/>
            </a:ext>
          </a:extLst>
        </xdr:cNvPr>
        <xdr:cNvSpPr>
          <a:spLocks noChangeShapeType="1"/>
        </xdr:cNvSpPr>
      </xdr:nvSpPr>
      <xdr:spPr bwMode="auto">
        <a:xfrm>
          <a:off x="3291840" y="1069771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238</xdr:row>
      <xdr:rowOff>0</xdr:rowOff>
    </xdr:from>
    <xdr:to>
      <xdr:col>3</xdr:col>
      <xdr:colOff>0</xdr:colOff>
      <xdr:row>238</xdr:row>
      <xdr:rowOff>0</xdr:rowOff>
    </xdr:to>
    <xdr:sp macro="" textlink="">
      <xdr:nvSpPr>
        <xdr:cNvPr id="82" name="Line 78">
          <a:extLst>
            <a:ext uri="{FF2B5EF4-FFF2-40B4-BE49-F238E27FC236}">
              <a16:creationId xmlns:a16="http://schemas.microsoft.com/office/drawing/2014/main" id="{27C04D93-853A-4175-829B-08F9D6B44918}"/>
            </a:ext>
          </a:extLst>
        </xdr:cNvPr>
        <xdr:cNvSpPr>
          <a:spLocks noChangeShapeType="1"/>
        </xdr:cNvSpPr>
      </xdr:nvSpPr>
      <xdr:spPr bwMode="auto">
        <a:xfrm>
          <a:off x="3291840" y="106977180"/>
          <a:ext cx="0" cy="0"/>
        </a:xfrm>
        <a:prstGeom prst="line">
          <a:avLst/>
        </a:prstGeom>
        <a:noFill/>
        <a:ln w="1">
          <a:solidFill>
            <a:srgbClr val="FFFFFF"/>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238</xdr:row>
      <xdr:rowOff>0</xdr:rowOff>
    </xdr:from>
    <xdr:to>
      <xdr:col>3</xdr:col>
      <xdr:colOff>0</xdr:colOff>
      <xdr:row>238</xdr:row>
      <xdr:rowOff>0</xdr:rowOff>
    </xdr:to>
    <xdr:sp macro="" textlink="">
      <xdr:nvSpPr>
        <xdr:cNvPr id="83" name="Line 79">
          <a:extLst>
            <a:ext uri="{FF2B5EF4-FFF2-40B4-BE49-F238E27FC236}">
              <a16:creationId xmlns:a16="http://schemas.microsoft.com/office/drawing/2014/main" id="{B4AC77A1-3BDB-402D-9F94-B67E2FD7ACAA}"/>
            </a:ext>
          </a:extLst>
        </xdr:cNvPr>
        <xdr:cNvSpPr>
          <a:spLocks noChangeShapeType="1"/>
        </xdr:cNvSpPr>
      </xdr:nvSpPr>
      <xdr:spPr bwMode="auto">
        <a:xfrm>
          <a:off x="3291840" y="106977180"/>
          <a:ext cx="0" cy="0"/>
        </a:xfrm>
        <a:prstGeom prst="line">
          <a:avLst/>
        </a:prstGeom>
        <a:noFill/>
        <a:ln w="1">
          <a:solidFill>
            <a:srgbClr val="FFFFFF"/>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238</xdr:row>
      <xdr:rowOff>0</xdr:rowOff>
    </xdr:from>
    <xdr:to>
      <xdr:col>3</xdr:col>
      <xdr:colOff>0</xdr:colOff>
      <xdr:row>238</xdr:row>
      <xdr:rowOff>0</xdr:rowOff>
    </xdr:to>
    <xdr:sp macro="" textlink="">
      <xdr:nvSpPr>
        <xdr:cNvPr id="84" name="Line 80">
          <a:extLst>
            <a:ext uri="{FF2B5EF4-FFF2-40B4-BE49-F238E27FC236}">
              <a16:creationId xmlns:a16="http://schemas.microsoft.com/office/drawing/2014/main" id="{8579CD12-BB77-426F-BADA-2D314E253A37}"/>
            </a:ext>
          </a:extLst>
        </xdr:cNvPr>
        <xdr:cNvSpPr>
          <a:spLocks noChangeShapeType="1"/>
        </xdr:cNvSpPr>
      </xdr:nvSpPr>
      <xdr:spPr bwMode="auto">
        <a:xfrm>
          <a:off x="3291840" y="106977180"/>
          <a:ext cx="0" cy="0"/>
        </a:xfrm>
        <a:prstGeom prst="line">
          <a:avLst/>
        </a:prstGeom>
        <a:noFill/>
        <a:ln w="1">
          <a:solidFill>
            <a:srgbClr val="FFFFFF"/>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152</xdr:row>
      <xdr:rowOff>45720</xdr:rowOff>
    </xdr:from>
    <xdr:to>
      <xdr:col>4</xdr:col>
      <xdr:colOff>0</xdr:colOff>
      <xdr:row>152</xdr:row>
      <xdr:rowOff>45720</xdr:rowOff>
    </xdr:to>
    <xdr:sp macro="" textlink="">
      <xdr:nvSpPr>
        <xdr:cNvPr id="85" name="Line 32">
          <a:extLst>
            <a:ext uri="{FF2B5EF4-FFF2-40B4-BE49-F238E27FC236}">
              <a16:creationId xmlns:a16="http://schemas.microsoft.com/office/drawing/2014/main" id="{7B7FA197-CA8C-4B7E-A634-99E458F75EC0}"/>
            </a:ext>
          </a:extLst>
        </xdr:cNvPr>
        <xdr:cNvSpPr>
          <a:spLocks noChangeShapeType="1"/>
        </xdr:cNvSpPr>
      </xdr:nvSpPr>
      <xdr:spPr bwMode="auto">
        <a:xfrm>
          <a:off x="3893820" y="4486656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elovni%20dokumenti/ALES%20Usaj/POPISI%20DEL%20razni/ENOTA%20STARA%20VRHNIKA%20Objekt%202/Plin%20220108-100-42_PZI_Plin_mail_cen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42-000"/>
      <sheetName val="SI-42-101"/>
      <sheetName val="SI-42-102"/>
      <sheetName val="SI-42-103"/>
      <sheetName val="SI-42-201"/>
      <sheetName val="SI-42-301"/>
    </sheetNames>
    <sheetDataSet>
      <sheetData sheetId="0"/>
      <sheetData sheetId="1">
        <row r="1">
          <cell r="A1" t="str">
            <v>SI-42-101</v>
          </cell>
          <cell r="C1" t="str">
            <v>ZUNANJI PLINOVOD DO GLAVNE PIPE</v>
          </cell>
        </row>
      </sheetData>
      <sheetData sheetId="2">
        <row r="1">
          <cell r="A1" t="str">
            <v>SI-42-102</v>
          </cell>
          <cell r="C1" t="str">
            <v>GRADBENA DELA ZUNANJEGA PLINOVODA</v>
          </cell>
        </row>
      </sheetData>
      <sheetData sheetId="3">
        <row r="1">
          <cell r="A1" t="str">
            <v>SI-42-103</v>
          </cell>
          <cell r="C1" t="str">
            <v>ZEMELJSKI PLIN - OBJEKT</v>
          </cell>
        </row>
      </sheetData>
      <sheetData sheetId="4">
        <row r="1">
          <cell r="A1" t="str">
            <v>SI-42-201</v>
          </cell>
          <cell r="C1" t="str">
            <v>PLINSKI KOTEL Z DIMNIKOM</v>
          </cell>
        </row>
      </sheetData>
      <sheetData sheetId="5">
        <row r="1">
          <cell r="A1" t="str">
            <v>SI_42-301</v>
          </cell>
          <cell r="C1" t="str">
            <v>PROJEKTIRANJE INŠTALACIJA ZEMELJSKEGA PLINA</v>
          </cell>
        </row>
      </sheetData>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12A575-1495-443F-B074-79B2C2C0305C}">
  <dimension ref="A1:E50"/>
  <sheetViews>
    <sheetView view="pageBreakPreview" topLeftCell="A7" zoomScale="84" zoomScaleNormal="100" zoomScaleSheetLayoutView="84" workbookViewId="0">
      <selection activeCell="C37" sqref="C37"/>
    </sheetView>
  </sheetViews>
  <sheetFormatPr defaultColWidth="8.85546875" defaultRowHeight="14.25"/>
  <cols>
    <col min="1" max="1" width="32.85546875" style="65" customWidth="1"/>
    <col min="2" max="4" width="8.85546875" style="65"/>
    <col min="5" max="5" width="14.28515625" style="65" customWidth="1"/>
    <col min="6" max="16384" width="8.85546875" style="65"/>
  </cols>
  <sheetData>
    <row r="1" spans="1:5">
      <c r="A1" s="62"/>
      <c r="B1" s="63"/>
      <c r="C1" s="64"/>
      <c r="D1" s="64"/>
      <c r="E1" s="64"/>
    </row>
    <row r="2" spans="1:5">
      <c r="A2" s="66" t="s">
        <v>346</v>
      </c>
      <c r="B2" s="63"/>
      <c r="C2" s="64"/>
      <c r="D2" s="64"/>
      <c r="E2" s="64"/>
    </row>
    <row r="3" spans="1:5">
      <c r="A3" s="66" t="s">
        <v>368</v>
      </c>
      <c r="B3" s="63"/>
      <c r="C3" s="64"/>
      <c r="D3" s="64"/>
      <c r="E3" s="64"/>
    </row>
    <row r="4" spans="1:5">
      <c r="A4" s="62"/>
      <c r="B4" s="63"/>
      <c r="C4" s="64"/>
      <c r="D4" s="64"/>
      <c r="E4" s="64"/>
    </row>
    <row r="5" spans="1:5">
      <c r="A5" s="62" t="s">
        <v>369</v>
      </c>
      <c r="B5" s="63"/>
      <c r="C5" s="64"/>
      <c r="D5" s="64"/>
      <c r="E5" s="64"/>
    </row>
    <row r="6" spans="1:5" ht="25.5">
      <c r="A6" s="67" t="s">
        <v>2010</v>
      </c>
      <c r="B6" s="63"/>
      <c r="C6" s="64"/>
      <c r="D6" s="64"/>
      <c r="E6" s="64"/>
    </row>
    <row r="7" spans="1:5">
      <c r="A7" s="67"/>
      <c r="B7" s="63"/>
      <c r="C7" s="64"/>
      <c r="D7" s="64"/>
      <c r="E7" s="64"/>
    </row>
    <row r="8" spans="1:5">
      <c r="A8" s="66"/>
      <c r="B8" s="63"/>
      <c r="C8" s="64"/>
      <c r="D8" s="64"/>
      <c r="E8" s="64"/>
    </row>
    <row r="9" spans="1:5">
      <c r="A9" s="62" t="s">
        <v>370</v>
      </c>
      <c r="B9" s="63"/>
      <c r="C9" s="64"/>
      <c r="D9" s="64"/>
      <c r="E9" s="64"/>
    </row>
    <row r="10" spans="1:5">
      <c r="A10" s="62"/>
      <c r="B10" s="63"/>
      <c r="C10" s="64"/>
      <c r="D10" s="64"/>
      <c r="E10" s="64"/>
    </row>
    <row r="11" spans="1:5">
      <c r="A11" s="68" t="s">
        <v>2027</v>
      </c>
      <c r="B11" s="63"/>
      <c r="C11" s="64"/>
      <c r="D11" s="64"/>
      <c r="E11" s="64"/>
    </row>
    <row r="12" spans="1:5">
      <c r="A12" s="68"/>
      <c r="B12" s="63"/>
      <c r="C12" s="64"/>
      <c r="D12" s="64"/>
      <c r="E12" s="64"/>
    </row>
    <row r="13" spans="1:5">
      <c r="A13" s="68" t="s">
        <v>371</v>
      </c>
      <c r="B13" s="69"/>
      <c r="C13" s="70"/>
      <c r="D13" s="70"/>
      <c r="E13" s="70"/>
    </row>
    <row r="14" spans="1:5" ht="48.6" customHeight="1">
      <c r="A14" s="1126" t="s">
        <v>1853</v>
      </c>
      <c r="B14" s="1127"/>
      <c r="C14" s="1127"/>
      <c r="D14" s="1127"/>
      <c r="E14" s="1127"/>
    </row>
    <row r="15" spans="1:5">
      <c r="A15" s="68"/>
      <c r="B15" s="63"/>
      <c r="C15" s="64"/>
      <c r="D15" s="64"/>
      <c r="E15" s="64"/>
    </row>
    <row r="16" spans="1:5">
      <c r="A16" s="71"/>
      <c r="B16" s="63"/>
      <c r="C16" s="64"/>
      <c r="D16" s="64"/>
      <c r="E16" s="64"/>
    </row>
    <row r="17" spans="1:5">
      <c r="A17" s="1128" t="s">
        <v>372</v>
      </c>
      <c r="B17" s="1127"/>
      <c r="C17" s="1127"/>
      <c r="D17" s="1127"/>
      <c r="E17" s="1127"/>
    </row>
    <row r="18" spans="1:5" ht="86.1" customHeight="1">
      <c r="A18" s="1129" t="s">
        <v>373</v>
      </c>
      <c r="B18" s="1127"/>
      <c r="C18" s="1127"/>
      <c r="D18" s="1127"/>
      <c r="E18" s="1127"/>
    </row>
    <row r="19" spans="1:5">
      <c r="A19" s="72"/>
      <c r="B19" s="73"/>
      <c r="C19" s="73"/>
      <c r="D19" s="73"/>
      <c r="E19" s="73"/>
    </row>
    <row r="20" spans="1:5" ht="15" thickBot="1"/>
    <row r="21" spans="1:5">
      <c r="A21" s="74" t="s">
        <v>872</v>
      </c>
      <c r="B21" s="22"/>
      <c r="C21" s="23"/>
      <c r="D21" s="23"/>
      <c r="E21" s="75" t="s">
        <v>350</v>
      </c>
    </row>
    <row r="22" spans="1:5">
      <c r="A22" s="76" t="s">
        <v>375</v>
      </c>
      <c r="B22" s="24"/>
      <c r="C22" s="25"/>
      <c r="D22" s="25"/>
      <c r="E22" s="77">
        <f>'Gradbeno-obrniška dela'!F22</f>
        <v>0</v>
      </c>
    </row>
    <row r="23" spans="1:5">
      <c r="A23" s="76" t="s">
        <v>376</v>
      </c>
      <c r="B23" s="24"/>
      <c r="C23" s="25"/>
      <c r="D23" s="25"/>
      <c r="E23" s="77">
        <f>'Elektro insta.'!G29</f>
        <v>0</v>
      </c>
    </row>
    <row r="24" spans="1:5">
      <c r="A24" s="76" t="s">
        <v>377</v>
      </c>
      <c r="B24" s="24"/>
      <c r="C24" s="25"/>
      <c r="D24" s="25"/>
      <c r="E24" s="77">
        <f>'Strojne inst.'!G45</f>
        <v>0</v>
      </c>
    </row>
    <row r="25" spans="1:5" ht="15" thickBot="1">
      <c r="A25" s="76" t="s">
        <v>1852</v>
      </c>
      <c r="B25" s="24"/>
      <c r="C25" s="25"/>
      <c r="D25" s="25"/>
      <c r="E25" s="26">
        <f>Plin!G37</f>
        <v>0</v>
      </c>
    </row>
    <row r="26" spans="1:5" ht="15" thickTop="1">
      <c r="A26" s="78" t="s">
        <v>378</v>
      </c>
      <c r="B26" s="79"/>
      <c r="C26" s="80"/>
      <c r="D26" s="80"/>
      <c r="E26" s="81">
        <f>SUM(E22:E25)</f>
        <v>0</v>
      </c>
    </row>
    <row r="27" spans="1:5" ht="15" thickBot="1">
      <c r="A27" s="82" t="s">
        <v>873</v>
      </c>
      <c r="B27" s="16"/>
      <c r="C27" s="17"/>
      <c r="D27" s="17"/>
      <c r="E27" s="83">
        <f>(E26*1.095)-E26</f>
        <v>0</v>
      </c>
    </row>
    <row r="28" spans="1:5" ht="15" thickTop="1">
      <c r="A28" s="84" t="s">
        <v>382</v>
      </c>
      <c r="B28" s="24"/>
      <c r="C28" s="25"/>
      <c r="D28" s="25"/>
      <c r="E28" s="77">
        <f>SUM(E26:E27)</f>
        <v>0</v>
      </c>
    </row>
    <row r="29" spans="1:5">
      <c r="A29" s="85"/>
      <c r="B29" s="86"/>
      <c r="C29" s="87"/>
      <c r="D29" s="87"/>
      <c r="E29" s="88"/>
    </row>
    <row r="30" spans="1:5">
      <c r="A30" s="84" t="s">
        <v>874</v>
      </c>
      <c r="B30" s="24"/>
      <c r="C30" s="25"/>
      <c r="D30" s="25"/>
      <c r="E30" s="89" t="s">
        <v>350</v>
      </c>
    </row>
    <row r="31" spans="1:5" ht="15" thickBot="1">
      <c r="A31" s="90" t="s">
        <v>403</v>
      </c>
      <c r="B31" s="18"/>
      <c r="C31" s="19"/>
      <c r="D31" s="19"/>
      <c r="E31" s="77">
        <f>'Zunanja ureditev'!F20</f>
        <v>0</v>
      </c>
    </row>
    <row r="32" spans="1:5" ht="15" thickTop="1">
      <c r="A32" s="91" t="s">
        <v>378</v>
      </c>
      <c r="B32" s="92"/>
      <c r="C32" s="93"/>
      <c r="D32" s="93"/>
      <c r="E32" s="81">
        <f>SUM(E31)</f>
        <v>0</v>
      </c>
    </row>
    <row r="33" spans="1:5" ht="15" thickBot="1">
      <c r="A33" s="94" t="s">
        <v>381</v>
      </c>
      <c r="B33" s="16"/>
      <c r="C33" s="17"/>
      <c r="D33" s="17"/>
      <c r="E33" s="83">
        <f>E32*0.22</f>
        <v>0</v>
      </c>
    </row>
    <row r="34" spans="1:5" ht="15" thickTop="1">
      <c r="A34" s="91" t="s">
        <v>382</v>
      </c>
      <c r="B34" s="92"/>
      <c r="C34" s="93"/>
      <c r="D34" s="93"/>
      <c r="E34" s="81">
        <f>E32+E33</f>
        <v>0</v>
      </c>
    </row>
    <row r="35" spans="1:5">
      <c r="A35" s="84"/>
      <c r="B35" s="24"/>
      <c r="C35" s="25"/>
      <c r="D35" s="25"/>
      <c r="E35" s="77"/>
    </row>
    <row r="36" spans="1:5" ht="25.5">
      <c r="A36" s="95" t="s">
        <v>875</v>
      </c>
      <c r="B36" s="20"/>
      <c r="C36" s="21"/>
      <c r="D36" s="21"/>
      <c r="E36" s="27">
        <f>E28+E34</f>
        <v>0</v>
      </c>
    </row>
    <row r="37" spans="1:5" ht="15" thickBot="1">
      <c r="A37" s="96" t="s">
        <v>379</v>
      </c>
      <c r="B37" s="97" t="s">
        <v>380</v>
      </c>
      <c r="C37" s="1202"/>
      <c r="D37" s="98"/>
      <c r="E37" s="99">
        <f>(E36*C37)/100</f>
        <v>0</v>
      </c>
    </row>
    <row r="38" spans="1:5" ht="16.5" thickTop="1" thickBot="1">
      <c r="A38" s="1130" t="s">
        <v>875</v>
      </c>
      <c r="B38" s="1131"/>
      <c r="C38" s="1131"/>
      <c r="D38" s="100"/>
      <c r="E38" s="101">
        <f>E36-E37</f>
        <v>0</v>
      </c>
    </row>
    <row r="42" spans="1:5">
      <c r="A42" s="102"/>
      <c r="B42" s="102"/>
      <c r="C42" s="102"/>
      <c r="D42" s="102"/>
      <c r="E42" s="102"/>
    </row>
    <row r="43" spans="1:5">
      <c r="A43" s="102"/>
      <c r="B43" s="102"/>
      <c r="C43" s="102"/>
      <c r="D43" s="102"/>
      <c r="E43" s="102"/>
    </row>
    <row r="44" spans="1:5">
      <c r="A44" s="102"/>
      <c r="B44" s="102"/>
      <c r="C44" s="102"/>
      <c r="D44" s="102"/>
      <c r="E44" s="102"/>
    </row>
    <row r="45" spans="1:5">
      <c r="A45" s="102"/>
      <c r="B45" s="102"/>
      <c r="C45" s="102"/>
      <c r="D45" s="102"/>
      <c r="E45" s="102"/>
    </row>
    <row r="46" spans="1:5">
      <c r="A46" s="102"/>
      <c r="B46" s="102"/>
      <c r="C46" s="102"/>
      <c r="D46" s="102"/>
      <c r="E46" s="102"/>
    </row>
    <row r="47" spans="1:5">
      <c r="A47" s="102"/>
      <c r="B47" s="102"/>
      <c r="C47" s="102"/>
      <c r="D47" s="102"/>
      <c r="E47" s="102"/>
    </row>
    <row r="48" spans="1:5">
      <c r="A48" s="102"/>
      <c r="B48" s="102"/>
      <c r="C48" s="102"/>
      <c r="D48" s="102"/>
      <c r="E48" s="102"/>
    </row>
    <row r="49" spans="1:5">
      <c r="A49" s="102"/>
      <c r="B49" s="102"/>
      <c r="C49" s="102"/>
      <c r="D49" s="102"/>
      <c r="E49" s="102"/>
    </row>
    <row r="50" spans="1:5">
      <c r="A50" s="102"/>
      <c r="B50" s="102"/>
      <c r="C50" s="102"/>
      <c r="D50" s="102"/>
      <c r="E50" s="102"/>
    </row>
  </sheetData>
  <sheetProtection algorithmName="SHA-512" hashValue="gokPfSXutVurfpF1RxbpnnKHJWmOeuqVuSdpOwbJ4ffwNU+jfR5pSLW8dr/ZPlcR81W+Ib+ubXQLA8J3N+bLbw==" saltValue="dLCOF5rNcTAVFh0xv7vGsg==" spinCount="100000" sheet="1" objects="1" scenarios="1" selectLockedCells="1"/>
  <mergeCells count="4">
    <mergeCell ref="A14:E14"/>
    <mergeCell ref="A17:E17"/>
    <mergeCell ref="A18:E18"/>
    <mergeCell ref="A38:C38"/>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9DF566-F13C-464D-A4DB-810E81C8DD1B}">
  <sheetPr>
    <tabColor theme="0"/>
  </sheetPr>
  <dimension ref="A1:B80"/>
  <sheetViews>
    <sheetView view="pageBreakPreview" topLeftCell="A50" zoomScale="70" zoomScaleNormal="100" zoomScaleSheetLayoutView="70" workbookViewId="0">
      <selection activeCell="A62" sqref="A62"/>
    </sheetView>
  </sheetViews>
  <sheetFormatPr defaultColWidth="8.85546875" defaultRowHeight="15"/>
  <cols>
    <col min="1" max="1" width="105.5703125" customWidth="1"/>
    <col min="2" max="2" width="8.85546875" hidden="1" customWidth="1"/>
  </cols>
  <sheetData>
    <row r="1" spans="1:1" ht="15.75" thickBot="1">
      <c r="A1" s="28" t="s">
        <v>876</v>
      </c>
    </row>
    <row r="2" spans="1:1">
      <c r="A2" s="29"/>
    </row>
    <row r="3" spans="1:1">
      <c r="A3" s="29" t="s">
        <v>877</v>
      </c>
    </row>
    <row r="4" spans="1:1">
      <c r="A4" s="29" t="s">
        <v>878</v>
      </c>
    </row>
    <row r="5" spans="1:1">
      <c r="A5" s="29" t="s">
        <v>879</v>
      </c>
    </row>
    <row r="6" spans="1:1" ht="38.25">
      <c r="A6" s="29" t="s">
        <v>880</v>
      </c>
    </row>
    <row r="7" spans="1:1" ht="25.5">
      <c r="A7" s="29" t="s">
        <v>881</v>
      </c>
    </row>
    <row r="8" spans="1:1" ht="38.25">
      <c r="A8" s="29" t="s">
        <v>882</v>
      </c>
    </row>
    <row r="9" spans="1:1">
      <c r="A9" s="29" t="s">
        <v>883</v>
      </c>
    </row>
    <row r="10" spans="1:1" ht="25.5">
      <c r="A10" s="29" t="s">
        <v>884</v>
      </c>
    </row>
    <row r="11" spans="1:1" ht="38.25">
      <c r="A11" s="29" t="s">
        <v>885</v>
      </c>
    </row>
    <row r="12" spans="1:1">
      <c r="A12" s="29" t="s">
        <v>886</v>
      </c>
    </row>
    <row r="13" spans="1:1" ht="38.25">
      <c r="A13" s="29" t="s">
        <v>887</v>
      </c>
    </row>
    <row r="14" spans="1:1" ht="27" customHeight="1">
      <c r="A14" s="29" t="s">
        <v>888</v>
      </c>
    </row>
    <row r="15" spans="1:1">
      <c r="A15" s="29" t="s">
        <v>889</v>
      </c>
    </row>
    <row r="16" spans="1:1" ht="25.5">
      <c r="A16" s="29" t="s">
        <v>890</v>
      </c>
    </row>
    <row r="17" spans="1:1">
      <c r="A17" s="29" t="s">
        <v>891</v>
      </c>
    </row>
    <row r="18" spans="1:1">
      <c r="A18" s="29" t="s">
        <v>892</v>
      </c>
    </row>
    <row r="19" spans="1:1">
      <c r="A19" s="29" t="s">
        <v>893</v>
      </c>
    </row>
    <row r="20" spans="1:1">
      <c r="A20" s="29" t="s">
        <v>894</v>
      </c>
    </row>
    <row r="21" spans="1:1">
      <c r="A21" s="29" t="s">
        <v>895</v>
      </c>
    </row>
    <row r="22" spans="1:1" ht="13.5" customHeight="1">
      <c r="A22" s="29" t="s">
        <v>896</v>
      </c>
    </row>
    <row r="23" spans="1:1">
      <c r="A23" s="29" t="s">
        <v>897</v>
      </c>
    </row>
    <row r="24" spans="1:1">
      <c r="A24" s="29" t="s">
        <v>898</v>
      </c>
    </row>
    <row r="25" spans="1:1" ht="25.5">
      <c r="A25" s="29" t="s">
        <v>899</v>
      </c>
    </row>
    <row r="26" spans="1:1" ht="25.5">
      <c r="A26" s="29" t="s">
        <v>900</v>
      </c>
    </row>
    <row r="27" spans="1:1">
      <c r="A27" s="29" t="s">
        <v>901</v>
      </c>
    </row>
    <row r="28" spans="1:1" ht="12.75" customHeight="1">
      <c r="A28" s="29" t="s">
        <v>902</v>
      </c>
    </row>
    <row r="29" spans="1:1">
      <c r="A29" s="29" t="s">
        <v>903</v>
      </c>
    </row>
    <row r="30" spans="1:1" ht="25.5">
      <c r="A30" s="29" t="s">
        <v>904</v>
      </c>
    </row>
    <row r="31" spans="1:1" ht="28.5" customHeight="1">
      <c r="A31" s="29" t="s">
        <v>905</v>
      </c>
    </row>
    <row r="32" spans="1:1" ht="24.75" customHeight="1">
      <c r="A32" s="29" t="s">
        <v>906</v>
      </c>
    </row>
    <row r="33" spans="1:1" ht="52.5" customHeight="1">
      <c r="A33" s="29" t="s">
        <v>907</v>
      </c>
    </row>
    <row r="34" spans="1:1" ht="96" customHeight="1">
      <c r="A34" s="29" t="s">
        <v>908</v>
      </c>
    </row>
    <row r="35" spans="1:1" ht="25.5">
      <c r="A35" s="29" t="s">
        <v>909</v>
      </c>
    </row>
    <row r="36" spans="1:1">
      <c r="A36" s="29" t="s">
        <v>910</v>
      </c>
    </row>
    <row r="37" spans="1:1">
      <c r="A37" s="29" t="s">
        <v>911</v>
      </c>
    </row>
    <row r="38" spans="1:1" ht="25.5">
      <c r="A38" s="29" t="s">
        <v>912</v>
      </c>
    </row>
    <row r="39" spans="1:1">
      <c r="A39" s="29" t="s">
        <v>913</v>
      </c>
    </row>
    <row r="40" spans="1:1">
      <c r="A40" s="29" t="s">
        <v>914</v>
      </c>
    </row>
    <row r="41" spans="1:1">
      <c r="A41" s="29" t="s">
        <v>915</v>
      </c>
    </row>
    <row r="42" spans="1:1">
      <c r="A42" s="29" t="s">
        <v>916</v>
      </c>
    </row>
    <row r="43" spans="1:1">
      <c r="A43" s="29" t="s">
        <v>917</v>
      </c>
    </row>
    <row r="44" spans="1:1" ht="51">
      <c r="A44" s="29" t="s">
        <v>918</v>
      </c>
    </row>
    <row r="45" spans="1:1" ht="56.25" customHeight="1">
      <c r="A45" s="29" t="s">
        <v>919</v>
      </c>
    </row>
    <row r="46" spans="1:1" ht="44.25" customHeight="1">
      <c r="A46" s="29" t="s">
        <v>920</v>
      </c>
    </row>
    <row r="47" spans="1:1" ht="41.25" customHeight="1">
      <c r="A47" s="29" t="s">
        <v>921</v>
      </c>
    </row>
    <row r="48" spans="1:1">
      <c r="A48" s="29" t="s">
        <v>922</v>
      </c>
    </row>
    <row r="49" spans="1:1" ht="65.25" customHeight="1">
      <c r="A49" s="29" t="s">
        <v>923</v>
      </c>
    </row>
    <row r="50" spans="1:1" ht="84" customHeight="1">
      <c r="A50" s="29" t="s">
        <v>924</v>
      </c>
    </row>
    <row r="51" spans="1:1" ht="43.5" customHeight="1">
      <c r="A51" s="29" t="s">
        <v>925</v>
      </c>
    </row>
    <row r="52" spans="1:1" ht="106.5" customHeight="1">
      <c r="A52" s="29" t="s">
        <v>926</v>
      </c>
    </row>
    <row r="53" spans="1:1" ht="63.75">
      <c r="A53" s="29" t="s">
        <v>927</v>
      </c>
    </row>
    <row r="54" spans="1:1" ht="63.75">
      <c r="A54" s="29" t="s">
        <v>928</v>
      </c>
    </row>
    <row r="55" spans="1:1" ht="147" customHeight="1">
      <c r="A55" s="29" t="s">
        <v>929</v>
      </c>
    </row>
    <row r="56" spans="1:1" ht="79.5" customHeight="1">
      <c r="A56" s="29" t="s">
        <v>930</v>
      </c>
    </row>
    <row r="57" spans="1:1" ht="53.25" customHeight="1">
      <c r="A57" s="29" t="s">
        <v>931</v>
      </c>
    </row>
    <row r="58" spans="1:1">
      <c r="A58" s="29" t="s">
        <v>932</v>
      </c>
    </row>
    <row r="59" spans="1:1" ht="81" customHeight="1">
      <c r="A59" s="29" t="s">
        <v>933</v>
      </c>
    </row>
    <row r="60" spans="1:1" ht="102">
      <c r="A60" s="29" t="s">
        <v>934</v>
      </c>
    </row>
    <row r="61" spans="1:1" ht="96.75" customHeight="1">
      <c r="A61" s="29" t="s">
        <v>935</v>
      </c>
    </row>
    <row r="62" spans="1:1" ht="78.75" customHeight="1">
      <c r="A62" s="29" t="s">
        <v>936</v>
      </c>
    </row>
    <row r="63" spans="1:1">
      <c r="A63" s="29"/>
    </row>
    <row r="64" spans="1:1">
      <c r="A64" s="29" t="s">
        <v>937</v>
      </c>
    </row>
    <row r="65" spans="1:1">
      <c r="A65" s="29" t="s">
        <v>938</v>
      </c>
    </row>
    <row r="66" spans="1:1" ht="25.5">
      <c r="A66" s="29" t="s">
        <v>939</v>
      </c>
    </row>
    <row r="67" spans="1:1" ht="25.5">
      <c r="A67" s="29" t="s">
        <v>940</v>
      </c>
    </row>
    <row r="68" spans="1:1" ht="24" customHeight="1">
      <c r="A68" s="29" t="s">
        <v>941</v>
      </c>
    </row>
    <row r="69" spans="1:1" ht="25.5">
      <c r="A69" s="29" t="s">
        <v>942</v>
      </c>
    </row>
    <row r="70" spans="1:1" ht="25.5">
      <c r="A70" s="29" t="s">
        <v>943</v>
      </c>
    </row>
    <row r="71" spans="1:1" ht="25.5" customHeight="1">
      <c r="A71" s="29" t="s">
        <v>944</v>
      </c>
    </row>
    <row r="72" spans="1:1" ht="28.5" customHeight="1">
      <c r="A72" s="29" t="s">
        <v>945</v>
      </c>
    </row>
    <row r="73" spans="1:1" ht="57.75" customHeight="1">
      <c r="A73" s="29" t="s">
        <v>946</v>
      </c>
    </row>
    <row r="74" spans="1:1" ht="51">
      <c r="A74" s="29" t="s">
        <v>947</v>
      </c>
    </row>
    <row r="75" spans="1:1" ht="63.75">
      <c r="A75" s="29" t="s">
        <v>948</v>
      </c>
    </row>
    <row r="76" spans="1:1" ht="48.75" customHeight="1">
      <c r="A76" s="29" t="s">
        <v>949</v>
      </c>
    </row>
    <row r="77" spans="1:1" ht="25.5">
      <c r="A77" s="29" t="s">
        <v>950</v>
      </c>
    </row>
    <row r="78" spans="1:1" ht="25.5">
      <c r="A78" s="29" t="s">
        <v>951</v>
      </c>
    </row>
    <row r="79" spans="1:1" ht="43.5" customHeight="1">
      <c r="A79" s="29" t="s">
        <v>952</v>
      </c>
    </row>
    <row r="80" spans="1:1" ht="15.75" thickBot="1">
      <c r="A80" s="30" t="s">
        <v>953</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E142AB-8CF4-4A16-884A-8C6AF1D217D0}">
  <sheetPr>
    <tabColor rgb="FF00B050"/>
  </sheetPr>
  <dimension ref="A1:G965"/>
  <sheetViews>
    <sheetView tabSelected="1" view="pageBreakPreview" topLeftCell="A28" zoomScale="83" zoomScaleNormal="99" zoomScaleSheetLayoutView="83" workbookViewId="0">
      <selection activeCell="E53" sqref="E53"/>
    </sheetView>
  </sheetViews>
  <sheetFormatPr defaultColWidth="8.85546875" defaultRowHeight="15"/>
  <cols>
    <col min="1" max="1" width="4.42578125" style="45" customWidth="1"/>
    <col min="2" max="2" width="45" style="142" customWidth="1"/>
    <col min="3" max="3" width="3.85546875" style="142" customWidth="1"/>
    <col min="4" max="4" width="9.42578125" style="142" customWidth="1"/>
    <col min="5" max="5" width="9.7109375" style="107" customWidth="1"/>
    <col min="6" max="6" width="11.85546875" style="142" customWidth="1"/>
    <col min="7" max="7" width="8.85546875" style="56"/>
    <col min="8" max="16384" width="8.85546875" style="42"/>
  </cols>
  <sheetData>
    <row r="1" spans="1:7">
      <c r="A1" s="103"/>
      <c r="B1" s="222" t="s">
        <v>367</v>
      </c>
      <c r="C1" s="141"/>
      <c r="D1" s="141"/>
    </row>
    <row r="2" spans="1:7">
      <c r="A2" s="103"/>
      <c r="B2" s="223" t="s">
        <v>346</v>
      </c>
      <c r="C2" s="141"/>
      <c r="D2" s="141"/>
    </row>
    <row r="3" spans="1:7">
      <c r="A3" s="103"/>
      <c r="B3" s="223" t="s">
        <v>368</v>
      </c>
      <c r="C3" s="141"/>
      <c r="D3" s="141"/>
    </row>
    <row r="4" spans="1:7">
      <c r="A4" s="43"/>
      <c r="B4" s="141"/>
      <c r="C4" s="141"/>
      <c r="D4" s="141"/>
    </row>
    <row r="5" spans="1:7">
      <c r="A5" s="43"/>
      <c r="B5" s="222" t="s">
        <v>369</v>
      </c>
      <c r="C5" s="141"/>
      <c r="D5" s="141"/>
    </row>
    <row r="6" spans="1:7" ht="24">
      <c r="A6" s="103"/>
      <c r="B6" s="224" t="s">
        <v>2010</v>
      </c>
      <c r="C6" s="143"/>
      <c r="D6" s="143"/>
    </row>
    <row r="7" spans="1:7">
      <c r="A7" s="43"/>
      <c r="B7" s="141"/>
      <c r="C7" s="141"/>
      <c r="D7" s="141"/>
    </row>
    <row r="8" spans="1:7">
      <c r="A8" s="43"/>
      <c r="B8" s="141"/>
      <c r="C8" s="141"/>
      <c r="D8" s="141"/>
    </row>
    <row r="9" spans="1:7">
      <c r="B9" s="222" t="s">
        <v>370</v>
      </c>
      <c r="C9" s="144"/>
      <c r="D9" s="141"/>
    </row>
    <row r="10" spans="1:7">
      <c r="B10" s="222"/>
      <c r="C10" s="144"/>
      <c r="D10" s="141"/>
    </row>
    <row r="11" spans="1:7">
      <c r="B11" s="225" t="s">
        <v>2095</v>
      </c>
      <c r="C11" s="145"/>
      <c r="D11" s="141"/>
    </row>
    <row r="12" spans="1:7">
      <c r="B12" s="225"/>
      <c r="C12" s="144"/>
      <c r="D12" s="141"/>
    </row>
    <row r="13" spans="1:7">
      <c r="B13" s="225" t="s">
        <v>371</v>
      </c>
      <c r="C13" s="146"/>
      <c r="D13" s="147"/>
    </row>
    <row r="14" spans="1:7" ht="31.5" customHeight="1">
      <c r="A14" s="104"/>
      <c r="B14" s="1132" t="s">
        <v>2031</v>
      </c>
      <c r="C14" s="1133"/>
      <c r="D14" s="1133"/>
      <c r="E14" s="1133"/>
      <c r="F14" s="1133"/>
    </row>
    <row r="16" spans="1:7" ht="15.75" thickBot="1">
      <c r="A16" s="47"/>
      <c r="B16" s="226"/>
      <c r="C16" s="144"/>
      <c r="D16" s="148"/>
      <c r="E16" s="108"/>
      <c r="F16" s="149"/>
      <c r="G16" s="57"/>
    </row>
    <row r="17" spans="1:7">
      <c r="A17" s="34"/>
      <c r="B17" s="227" t="s">
        <v>374</v>
      </c>
      <c r="C17" s="150"/>
      <c r="D17" s="151"/>
      <c r="E17" s="109"/>
      <c r="F17" s="152"/>
      <c r="G17" s="57"/>
    </row>
    <row r="18" spans="1:7">
      <c r="A18" s="33"/>
      <c r="B18" s="228" t="s">
        <v>476</v>
      </c>
      <c r="C18" s="153"/>
      <c r="D18" s="154"/>
      <c r="E18" s="110"/>
      <c r="F18" s="155" t="s">
        <v>350</v>
      </c>
      <c r="G18" s="57"/>
    </row>
    <row r="19" spans="1:7">
      <c r="A19" s="33"/>
      <c r="B19" s="229"/>
      <c r="C19" s="156"/>
      <c r="D19" s="157"/>
      <c r="E19" s="111"/>
      <c r="F19" s="158"/>
      <c r="G19" s="57"/>
    </row>
    <row r="20" spans="1:7">
      <c r="A20" s="32" t="s">
        <v>477</v>
      </c>
      <c r="B20" s="229" t="s">
        <v>478</v>
      </c>
      <c r="C20" s="156"/>
      <c r="D20" s="157"/>
      <c r="E20" s="111"/>
      <c r="F20" s="159">
        <f>F36</f>
        <v>0</v>
      </c>
      <c r="G20" s="57"/>
    </row>
    <row r="21" spans="1:7">
      <c r="A21" s="32" t="s">
        <v>479</v>
      </c>
      <c r="B21" s="229" t="s">
        <v>480</v>
      </c>
      <c r="C21" s="156"/>
      <c r="D21" s="157"/>
      <c r="E21" s="111"/>
      <c r="F21" s="159">
        <f>F48</f>
        <v>0</v>
      </c>
      <c r="G21" s="57"/>
    </row>
    <row r="22" spans="1:7" ht="15.75" thickBot="1">
      <c r="A22" s="35"/>
      <c r="B22" s="230" t="s">
        <v>481</v>
      </c>
      <c r="C22" s="160"/>
      <c r="D22" s="161"/>
      <c r="E22" s="112"/>
      <c r="F22" s="162">
        <f>SUM(F20:F21)</f>
        <v>0</v>
      </c>
      <c r="G22" s="57"/>
    </row>
    <row r="23" spans="1:7">
      <c r="A23" s="36"/>
      <c r="B23" s="231"/>
      <c r="C23" s="163"/>
      <c r="D23" s="164"/>
      <c r="E23" s="113"/>
      <c r="F23" s="165"/>
      <c r="G23" s="57"/>
    </row>
    <row r="24" spans="1:7" ht="15.75" thickBot="1">
      <c r="A24" s="36"/>
      <c r="B24" s="231"/>
      <c r="C24" s="163"/>
      <c r="D24" s="164"/>
      <c r="E24" s="113"/>
      <c r="F24" s="165"/>
      <c r="G24" s="57"/>
    </row>
    <row r="25" spans="1:7">
      <c r="A25" s="48"/>
      <c r="B25" s="166"/>
      <c r="C25" s="166"/>
      <c r="D25" s="167"/>
      <c r="E25" s="114"/>
      <c r="F25" s="168"/>
      <c r="G25" s="57"/>
    </row>
    <row r="26" spans="1:7">
      <c r="A26" s="32" t="s">
        <v>477</v>
      </c>
      <c r="B26" s="229" t="s">
        <v>478</v>
      </c>
      <c r="C26" s="156"/>
      <c r="D26" s="157"/>
      <c r="E26" s="111"/>
      <c r="F26" s="169" t="s">
        <v>350</v>
      </c>
      <c r="G26" s="57"/>
    </row>
    <row r="27" spans="1:7">
      <c r="A27" s="31">
        <v>1</v>
      </c>
      <c r="B27" s="232" t="s">
        <v>482</v>
      </c>
      <c r="C27" s="156"/>
      <c r="D27" s="157"/>
      <c r="E27" s="111"/>
      <c r="F27" s="159">
        <f>F66</f>
        <v>0</v>
      </c>
      <c r="G27" s="57"/>
    </row>
    <row r="28" spans="1:7">
      <c r="A28" s="31">
        <v>2</v>
      </c>
      <c r="B28" s="232" t="s">
        <v>483</v>
      </c>
      <c r="C28" s="156"/>
      <c r="D28" s="157"/>
      <c r="E28" s="111"/>
      <c r="F28" s="159">
        <f>F99</f>
        <v>0</v>
      </c>
      <c r="G28" s="57"/>
    </row>
    <row r="29" spans="1:7">
      <c r="A29" s="31">
        <v>3</v>
      </c>
      <c r="B29" s="232" t="s">
        <v>484</v>
      </c>
      <c r="C29" s="156"/>
      <c r="D29" s="157"/>
      <c r="E29" s="111"/>
      <c r="F29" s="159">
        <f>F133</f>
        <v>0</v>
      </c>
      <c r="G29" s="57"/>
    </row>
    <row r="30" spans="1:7">
      <c r="A30" s="31">
        <v>4</v>
      </c>
      <c r="B30" s="232" t="s">
        <v>485</v>
      </c>
      <c r="C30" s="156"/>
      <c r="D30" s="157"/>
      <c r="E30" s="111"/>
      <c r="F30" s="159">
        <f>F213</f>
        <v>0</v>
      </c>
      <c r="G30" s="57"/>
    </row>
    <row r="31" spans="1:7">
      <c r="A31" s="31">
        <v>5</v>
      </c>
      <c r="B31" s="232" t="s">
        <v>486</v>
      </c>
      <c r="C31" s="156"/>
      <c r="D31" s="157"/>
      <c r="E31" s="111"/>
      <c r="F31" s="159">
        <f>F293</f>
        <v>0</v>
      </c>
      <c r="G31" s="57"/>
    </row>
    <row r="32" spans="1:7">
      <c r="A32" s="31">
        <v>6</v>
      </c>
      <c r="B32" s="232" t="s">
        <v>487</v>
      </c>
      <c r="C32" s="156"/>
      <c r="D32" s="157"/>
      <c r="E32" s="111"/>
      <c r="F32" s="159">
        <f>F390</f>
        <v>0</v>
      </c>
      <c r="G32" s="57"/>
    </row>
    <row r="33" spans="1:7">
      <c r="A33" s="31">
        <v>7</v>
      </c>
      <c r="B33" s="232" t="s">
        <v>488</v>
      </c>
      <c r="C33" s="156"/>
      <c r="D33" s="157"/>
      <c r="E33" s="111"/>
      <c r="F33" s="159">
        <f>F451</f>
        <v>0</v>
      </c>
      <c r="G33" s="57"/>
    </row>
    <row r="34" spans="1:7">
      <c r="A34" s="31">
        <v>8</v>
      </c>
      <c r="B34" s="232" t="s">
        <v>489</v>
      </c>
      <c r="C34" s="156"/>
      <c r="D34" s="157"/>
      <c r="E34" s="111"/>
      <c r="F34" s="159">
        <f>F546</f>
        <v>0</v>
      </c>
      <c r="G34" s="57"/>
    </row>
    <row r="35" spans="1:7">
      <c r="A35" s="31">
        <v>9</v>
      </c>
      <c r="B35" s="233" t="s">
        <v>490</v>
      </c>
      <c r="C35" s="170"/>
      <c r="D35" s="171"/>
      <c r="E35" s="115"/>
      <c r="F35" s="172">
        <f>F559</f>
        <v>0</v>
      </c>
      <c r="G35" s="57"/>
    </row>
    <row r="36" spans="1:7">
      <c r="A36" s="33"/>
      <c r="B36" s="229" t="s">
        <v>491</v>
      </c>
      <c r="C36" s="156"/>
      <c r="D36" s="157"/>
      <c r="E36" s="111"/>
      <c r="F36" s="159">
        <f>SUM(F27:F35)</f>
        <v>0</v>
      </c>
      <c r="G36" s="57"/>
    </row>
    <row r="37" spans="1:7">
      <c r="A37" s="49"/>
      <c r="B37" s="234"/>
      <c r="C37" s="156"/>
      <c r="D37" s="157"/>
      <c r="E37" s="111"/>
      <c r="F37" s="173"/>
      <c r="G37" s="57"/>
    </row>
    <row r="38" spans="1:7">
      <c r="A38" s="32" t="s">
        <v>492</v>
      </c>
      <c r="B38" s="229" t="s">
        <v>480</v>
      </c>
      <c r="C38" s="156"/>
      <c r="D38" s="157"/>
      <c r="E38" s="111"/>
      <c r="F38" s="173"/>
      <c r="G38" s="57"/>
    </row>
    <row r="39" spans="1:7">
      <c r="A39" s="33">
        <v>1</v>
      </c>
      <c r="B39" s="232" t="s">
        <v>493</v>
      </c>
      <c r="C39" s="156"/>
      <c r="D39" s="157"/>
      <c r="E39" s="111"/>
      <c r="F39" s="159">
        <f>F638</f>
        <v>0</v>
      </c>
      <c r="G39" s="57"/>
    </row>
    <row r="40" spans="1:7">
      <c r="A40" s="33">
        <v>2</v>
      </c>
      <c r="B40" s="232" t="s">
        <v>494</v>
      </c>
      <c r="C40" s="156"/>
      <c r="D40" s="157"/>
      <c r="E40" s="111"/>
      <c r="F40" s="159">
        <f>F698</f>
        <v>0</v>
      </c>
      <c r="G40" s="57"/>
    </row>
    <row r="41" spans="1:7">
      <c r="A41" s="33">
        <v>3</v>
      </c>
      <c r="B41" s="232" t="s">
        <v>495</v>
      </c>
      <c r="C41" s="156"/>
      <c r="D41" s="157"/>
      <c r="E41" s="111"/>
      <c r="F41" s="159">
        <f>F717</f>
        <v>0</v>
      </c>
      <c r="G41" s="57"/>
    </row>
    <row r="42" spans="1:7">
      <c r="A42" s="33">
        <v>4</v>
      </c>
      <c r="B42" s="232" t="s">
        <v>496</v>
      </c>
      <c r="C42" s="156"/>
      <c r="D42" s="157"/>
      <c r="E42" s="111"/>
      <c r="F42" s="159">
        <f>F740</f>
        <v>0</v>
      </c>
      <c r="G42" s="57"/>
    </row>
    <row r="43" spans="1:7">
      <c r="A43" s="33">
        <v>5</v>
      </c>
      <c r="B43" s="232" t="s">
        <v>497</v>
      </c>
      <c r="C43" s="156"/>
      <c r="D43" s="157"/>
      <c r="E43" s="111"/>
      <c r="F43" s="159">
        <f>F793</f>
        <v>0</v>
      </c>
      <c r="G43" s="57"/>
    </row>
    <row r="44" spans="1:7">
      <c r="A44" s="33">
        <v>6</v>
      </c>
      <c r="B44" s="232" t="s">
        <v>498</v>
      </c>
      <c r="C44" s="156"/>
      <c r="D44" s="157"/>
      <c r="E44" s="111"/>
      <c r="F44" s="159">
        <f>F843</f>
        <v>0</v>
      </c>
      <c r="G44" s="58"/>
    </row>
    <row r="45" spans="1:7">
      <c r="A45" s="33">
        <v>7</v>
      </c>
      <c r="B45" s="232" t="s">
        <v>499</v>
      </c>
      <c r="C45" s="156"/>
      <c r="D45" s="157"/>
      <c r="E45" s="111"/>
      <c r="F45" s="159">
        <f>F933</f>
        <v>0</v>
      </c>
      <c r="G45" s="58"/>
    </row>
    <row r="46" spans="1:7">
      <c r="A46" s="33">
        <v>8</v>
      </c>
      <c r="B46" s="232" t="s">
        <v>500</v>
      </c>
      <c r="C46" s="156"/>
      <c r="D46" s="157"/>
      <c r="E46" s="111"/>
      <c r="F46" s="159">
        <f>F952</f>
        <v>0</v>
      </c>
      <c r="G46" s="58"/>
    </row>
    <row r="47" spans="1:7">
      <c r="A47" s="33">
        <v>9</v>
      </c>
      <c r="B47" s="233" t="s">
        <v>501</v>
      </c>
      <c r="C47" s="170"/>
      <c r="D47" s="171"/>
      <c r="E47" s="115"/>
      <c r="F47" s="172">
        <f>F965</f>
        <v>0</v>
      </c>
      <c r="G47" s="58"/>
    </row>
    <row r="48" spans="1:7" ht="15.75" thickBot="1">
      <c r="A48" s="50"/>
      <c r="B48" s="235" t="s">
        <v>502</v>
      </c>
      <c r="C48" s="174"/>
      <c r="D48" s="175"/>
      <c r="E48" s="116"/>
      <c r="F48" s="176">
        <f>SUM(F39:F47)</f>
        <v>0</v>
      </c>
      <c r="G48" s="57"/>
    </row>
    <row r="49" spans="1:7">
      <c r="A49" s="46"/>
      <c r="B49" s="236"/>
      <c r="C49" s="144"/>
      <c r="D49" s="148"/>
      <c r="E49" s="108"/>
      <c r="F49" s="177"/>
      <c r="G49" s="57"/>
    </row>
    <row r="50" spans="1:7">
      <c r="A50" s="5" t="s">
        <v>477</v>
      </c>
      <c r="B50" s="237" t="s">
        <v>478</v>
      </c>
      <c r="C50" s="178"/>
      <c r="D50" s="179"/>
      <c r="E50" s="117"/>
      <c r="F50" s="180"/>
      <c r="G50" s="59"/>
    </row>
    <row r="51" spans="1:7">
      <c r="A51" s="5">
        <v>1</v>
      </c>
      <c r="B51" s="237" t="s">
        <v>503</v>
      </c>
      <c r="C51" s="178"/>
      <c r="D51" s="179"/>
      <c r="E51" s="117"/>
      <c r="F51" s="180"/>
      <c r="G51" s="59"/>
    </row>
    <row r="52" spans="1:7" ht="25.5">
      <c r="A52" s="2" t="s">
        <v>361</v>
      </c>
      <c r="B52" s="238" t="s">
        <v>504</v>
      </c>
      <c r="C52" s="181" t="s">
        <v>363</v>
      </c>
      <c r="D52" s="182" t="s">
        <v>505</v>
      </c>
      <c r="E52" s="118" t="s">
        <v>365</v>
      </c>
      <c r="F52" s="182" t="s">
        <v>506</v>
      </c>
      <c r="G52" s="59"/>
    </row>
    <row r="53" spans="1:7" ht="36">
      <c r="A53" s="1">
        <v>1</v>
      </c>
      <c r="B53" s="239" t="s">
        <v>507</v>
      </c>
      <c r="C53" s="178" t="s">
        <v>3</v>
      </c>
      <c r="D53" s="179">
        <v>1</v>
      </c>
      <c r="E53" s="119"/>
      <c r="F53" s="180">
        <f t="shared" ref="F53:F65" si="0">D53*E53</f>
        <v>0</v>
      </c>
      <c r="G53" s="59"/>
    </row>
    <row r="54" spans="1:7">
      <c r="A54" s="1"/>
      <c r="B54" s="239"/>
      <c r="C54" s="178"/>
      <c r="D54" s="179"/>
      <c r="E54" s="117"/>
      <c r="F54" s="180"/>
      <c r="G54" s="59"/>
    </row>
    <row r="55" spans="1:7">
      <c r="A55" s="1">
        <v>2</v>
      </c>
      <c r="B55" s="239" t="s">
        <v>508</v>
      </c>
      <c r="C55" s="178" t="s">
        <v>3</v>
      </c>
      <c r="D55" s="179">
        <v>17</v>
      </c>
      <c r="E55" s="119"/>
      <c r="F55" s="180">
        <f t="shared" si="0"/>
        <v>0</v>
      </c>
      <c r="G55" s="59"/>
    </row>
    <row r="56" spans="1:7">
      <c r="A56" s="1"/>
      <c r="B56" s="239"/>
      <c r="C56" s="178"/>
      <c r="D56" s="179"/>
      <c r="E56" s="117"/>
      <c r="F56" s="180"/>
      <c r="G56" s="59"/>
    </row>
    <row r="57" spans="1:7" ht="24">
      <c r="A57" s="1">
        <v>3</v>
      </c>
      <c r="B57" s="239" t="s">
        <v>509</v>
      </c>
      <c r="C57" s="178" t="s">
        <v>3</v>
      </c>
      <c r="D57" s="179">
        <v>1</v>
      </c>
      <c r="E57" s="119"/>
      <c r="F57" s="180">
        <f t="shared" si="0"/>
        <v>0</v>
      </c>
      <c r="G57" s="59"/>
    </row>
    <row r="58" spans="1:7">
      <c r="A58" s="1"/>
      <c r="B58" s="239"/>
      <c r="C58" s="178"/>
      <c r="D58" s="179"/>
      <c r="E58" s="117"/>
      <c r="F58" s="180"/>
      <c r="G58" s="59"/>
    </row>
    <row r="59" spans="1:7" ht="228">
      <c r="A59" s="1">
        <v>4</v>
      </c>
      <c r="B59" s="239" t="s">
        <v>510</v>
      </c>
      <c r="C59" s="178" t="s">
        <v>3</v>
      </c>
      <c r="D59" s="179">
        <v>1</v>
      </c>
      <c r="E59" s="119"/>
      <c r="F59" s="180">
        <f>D59*E59</f>
        <v>0</v>
      </c>
      <c r="G59" s="59"/>
    </row>
    <row r="60" spans="1:7">
      <c r="A60" s="1"/>
      <c r="B60" s="239"/>
      <c r="C60" s="178"/>
      <c r="D60" s="179"/>
      <c r="E60" s="117"/>
      <c r="F60" s="180"/>
      <c r="G60" s="59"/>
    </row>
    <row r="61" spans="1:7" ht="24">
      <c r="A61" s="1">
        <v>5</v>
      </c>
      <c r="B61" s="239" t="s">
        <v>511</v>
      </c>
      <c r="C61" s="178" t="s">
        <v>49</v>
      </c>
      <c r="D61" s="179">
        <v>1</v>
      </c>
      <c r="E61" s="119"/>
      <c r="F61" s="180">
        <f t="shared" si="0"/>
        <v>0</v>
      </c>
      <c r="G61" s="59"/>
    </row>
    <row r="62" spans="1:7">
      <c r="A62" s="1"/>
      <c r="B62" s="239"/>
      <c r="C62" s="178"/>
      <c r="D62" s="179"/>
      <c r="E62" s="117"/>
      <c r="F62" s="180"/>
      <c r="G62" s="59"/>
    </row>
    <row r="63" spans="1:7" ht="24">
      <c r="A63" s="1">
        <v>6</v>
      </c>
      <c r="B63" s="239" t="s">
        <v>512</v>
      </c>
      <c r="C63" s="178" t="s">
        <v>49</v>
      </c>
      <c r="D63" s="179">
        <v>1</v>
      </c>
      <c r="E63" s="119"/>
      <c r="F63" s="180">
        <f t="shared" si="0"/>
        <v>0</v>
      </c>
      <c r="G63" s="59"/>
    </row>
    <row r="64" spans="1:7">
      <c r="A64" s="1"/>
      <c r="B64" s="239"/>
      <c r="C64" s="178"/>
      <c r="D64" s="179"/>
      <c r="E64" s="117"/>
      <c r="F64" s="180"/>
      <c r="G64" s="59"/>
    </row>
    <row r="65" spans="1:7" ht="15.75" thickBot="1">
      <c r="A65" s="3">
        <v>7</v>
      </c>
      <c r="B65" s="240" t="s">
        <v>513</v>
      </c>
      <c r="C65" s="183" t="s">
        <v>337</v>
      </c>
      <c r="D65" s="184">
        <v>160</v>
      </c>
      <c r="E65" s="120"/>
      <c r="F65" s="185">
        <f t="shared" si="0"/>
        <v>0</v>
      </c>
      <c r="G65" s="59"/>
    </row>
    <row r="66" spans="1:7" ht="15.75" thickTop="1">
      <c r="A66" s="7"/>
      <c r="B66" s="241" t="s">
        <v>514</v>
      </c>
      <c r="C66" s="186"/>
      <c r="D66" s="187"/>
      <c r="E66" s="121"/>
      <c r="F66" s="188">
        <f>SUM(F53:F65)</f>
        <v>0</v>
      </c>
      <c r="G66" s="59"/>
    </row>
    <row r="67" spans="1:7">
      <c r="A67" s="8"/>
      <c r="B67" s="236"/>
      <c r="C67" s="144"/>
      <c r="D67" s="148"/>
      <c r="E67" s="108"/>
      <c r="F67" s="177"/>
      <c r="G67" s="59"/>
    </row>
    <row r="68" spans="1:7">
      <c r="A68" s="5">
        <v>2</v>
      </c>
      <c r="B68" s="237" t="s">
        <v>483</v>
      </c>
      <c r="C68" s="178"/>
      <c r="D68" s="179"/>
      <c r="E68" s="122"/>
      <c r="F68" s="189"/>
      <c r="G68" s="59"/>
    </row>
    <row r="69" spans="1:7">
      <c r="A69" s="5"/>
      <c r="B69" s="1134" t="s">
        <v>515</v>
      </c>
      <c r="C69" s="1135"/>
      <c r="D69" s="1136"/>
      <c r="E69" s="122"/>
      <c r="F69" s="189"/>
      <c r="G69" s="59"/>
    </row>
    <row r="70" spans="1:7">
      <c r="A70" s="5"/>
      <c r="B70" s="1134"/>
      <c r="C70" s="1135"/>
      <c r="D70" s="1136"/>
      <c r="E70" s="122"/>
      <c r="F70" s="189"/>
      <c r="G70" s="59"/>
    </row>
    <row r="71" spans="1:7">
      <c r="A71" s="5"/>
      <c r="B71" s="1134" t="s">
        <v>516</v>
      </c>
      <c r="C71" s="1135"/>
      <c r="D71" s="1136"/>
      <c r="E71" s="122"/>
      <c r="F71" s="189"/>
      <c r="G71" s="59"/>
    </row>
    <row r="72" spans="1:7">
      <c r="A72" s="5"/>
      <c r="B72" s="1134"/>
      <c r="C72" s="1135"/>
      <c r="D72" s="1136"/>
      <c r="E72" s="122"/>
      <c r="F72" s="189"/>
      <c r="G72" s="59"/>
    </row>
    <row r="73" spans="1:7">
      <c r="A73" s="5"/>
      <c r="B73" s="1134" t="s">
        <v>517</v>
      </c>
      <c r="C73" s="1135"/>
      <c r="D73" s="1136"/>
      <c r="E73" s="122"/>
      <c r="F73" s="189"/>
      <c r="G73" s="59"/>
    </row>
    <row r="74" spans="1:7">
      <c r="A74" s="5"/>
      <c r="B74" s="1134"/>
      <c r="C74" s="1135"/>
      <c r="D74" s="1136"/>
      <c r="E74" s="122"/>
      <c r="F74" s="189"/>
      <c r="G74" s="59"/>
    </row>
    <row r="75" spans="1:7">
      <c r="A75" s="5"/>
      <c r="B75" s="1134" t="s">
        <v>518</v>
      </c>
      <c r="C75" s="1135"/>
      <c r="D75" s="1136"/>
      <c r="E75" s="122"/>
      <c r="F75" s="189"/>
      <c r="G75" s="59"/>
    </row>
    <row r="76" spans="1:7">
      <c r="A76" s="5"/>
      <c r="B76" s="1134"/>
      <c r="C76" s="1135"/>
      <c r="D76" s="1136"/>
      <c r="E76" s="122"/>
      <c r="F76" s="189"/>
      <c r="G76" s="59"/>
    </row>
    <row r="77" spans="1:7">
      <c r="A77" s="5"/>
      <c r="B77" s="1134" t="s">
        <v>519</v>
      </c>
      <c r="C77" s="1135"/>
      <c r="D77" s="1136"/>
      <c r="E77" s="122"/>
      <c r="F77" s="189"/>
      <c r="G77" s="59"/>
    </row>
    <row r="78" spans="1:7">
      <c r="A78" s="5"/>
      <c r="B78" s="1134" t="s">
        <v>954</v>
      </c>
      <c r="C78" s="1135"/>
      <c r="D78" s="1136"/>
      <c r="E78" s="122"/>
      <c r="F78" s="189"/>
      <c r="G78" s="59"/>
    </row>
    <row r="79" spans="1:7">
      <c r="A79" s="5"/>
      <c r="B79" s="1134"/>
      <c r="C79" s="1135"/>
      <c r="D79" s="1136"/>
      <c r="E79" s="122"/>
      <c r="F79" s="189"/>
      <c r="G79" s="59"/>
    </row>
    <row r="80" spans="1:7">
      <c r="A80" s="5"/>
      <c r="B80" s="1134" t="s">
        <v>955</v>
      </c>
      <c r="C80" s="1135"/>
      <c r="D80" s="1136"/>
      <c r="E80" s="122"/>
      <c r="F80" s="189"/>
      <c r="G80" s="59"/>
    </row>
    <row r="81" spans="1:7">
      <c r="A81" s="5"/>
      <c r="B81" s="1134" t="s">
        <v>956</v>
      </c>
      <c r="C81" s="1135"/>
      <c r="D81" s="1136"/>
      <c r="E81" s="122"/>
      <c r="F81" s="189"/>
      <c r="G81" s="59"/>
    </row>
    <row r="82" spans="1:7">
      <c r="A82" s="5"/>
      <c r="B82" s="1134" t="s">
        <v>957</v>
      </c>
      <c r="C82" s="1135"/>
      <c r="D82" s="1136"/>
      <c r="E82" s="122"/>
      <c r="F82" s="189"/>
      <c r="G82" s="59"/>
    </row>
    <row r="83" spans="1:7">
      <c r="A83" s="9"/>
      <c r="B83" s="242"/>
      <c r="C83" s="190"/>
      <c r="D83" s="191"/>
      <c r="E83" s="119"/>
      <c r="F83" s="192"/>
      <c r="G83" s="59"/>
    </row>
    <row r="84" spans="1:7" ht="25.5">
      <c r="A84" s="2" t="s">
        <v>361</v>
      </c>
      <c r="B84" s="238" t="s">
        <v>362</v>
      </c>
      <c r="C84" s="181" t="s">
        <v>363</v>
      </c>
      <c r="D84" s="179" t="s">
        <v>505</v>
      </c>
      <c r="E84" s="123" t="s">
        <v>365</v>
      </c>
      <c r="F84" s="182" t="s">
        <v>524</v>
      </c>
      <c r="G84" s="59"/>
    </row>
    <row r="85" spans="1:7" ht="60">
      <c r="A85" s="10">
        <v>1</v>
      </c>
      <c r="B85" s="239" t="s">
        <v>525</v>
      </c>
      <c r="C85" s="178"/>
      <c r="D85" s="179"/>
      <c r="E85" s="122"/>
      <c r="F85" s="189"/>
      <c r="G85" s="59"/>
    </row>
    <row r="86" spans="1:7" ht="60">
      <c r="A86" s="5"/>
      <c r="B86" s="239" t="s">
        <v>526</v>
      </c>
      <c r="C86" s="178"/>
      <c r="D86" s="179"/>
      <c r="E86" s="122"/>
      <c r="F86" s="189"/>
      <c r="G86" s="59"/>
    </row>
    <row r="87" spans="1:7">
      <c r="A87" s="5"/>
      <c r="B87" s="239" t="s">
        <v>527</v>
      </c>
      <c r="C87" s="178"/>
      <c r="D87" s="179"/>
      <c r="E87" s="122"/>
      <c r="F87" s="189"/>
      <c r="G87" s="59"/>
    </row>
    <row r="88" spans="1:7" ht="24">
      <c r="A88" s="5"/>
      <c r="B88" s="239" t="s">
        <v>528</v>
      </c>
      <c r="C88" s="178"/>
      <c r="D88" s="179"/>
      <c r="E88" s="122"/>
      <c r="F88" s="189"/>
      <c r="G88" s="59"/>
    </row>
    <row r="89" spans="1:7" ht="24">
      <c r="A89" s="5"/>
      <c r="B89" s="239" t="s">
        <v>529</v>
      </c>
      <c r="C89" s="178"/>
      <c r="D89" s="179"/>
      <c r="E89" s="122"/>
      <c r="F89" s="189"/>
      <c r="G89" s="59"/>
    </row>
    <row r="90" spans="1:7" ht="24">
      <c r="A90" s="5"/>
      <c r="B90" s="239" t="s">
        <v>530</v>
      </c>
      <c r="C90" s="178"/>
      <c r="D90" s="179"/>
      <c r="E90" s="122"/>
      <c r="F90" s="189"/>
      <c r="G90" s="59"/>
    </row>
    <row r="91" spans="1:7" ht="24">
      <c r="A91" s="5"/>
      <c r="B91" s="239" t="s">
        <v>531</v>
      </c>
      <c r="C91" s="178"/>
      <c r="D91" s="179"/>
      <c r="E91" s="122"/>
      <c r="F91" s="189"/>
      <c r="G91" s="59"/>
    </row>
    <row r="92" spans="1:7" ht="24">
      <c r="A92" s="5"/>
      <c r="B92" s="239" t="s">
        <v>532</v>
      </c>
      <c r="C92" s="178"/>
      <c r="D92" s="179"/>
      <c r="E92" s="122"/>
      <c r="F92" s="189"/>
      <c r="G92" s="59"/>
    </row>
    <row r="93" spans="1:7" ht="24">
      <c r="A93" s="5"/>
      <c r="B93" s="239" t="s">
        <v>533</v>
      </c>
      <c r="C93" s="178"/>
      <c r="D93" s="179"/>
      <c r="E93" s="122"/>
      <c r="F93" s="189"/>
      <c r="G93" s="59"/>
    </row>
    <row r="94" spans="1:7" ht="36">
      <c r="A94" s="5"/>
      <c r="B94" s="239" t="s">
        <v>534</v>
      </c>
      <c r="C94" s="178"/>
      <c r="D94" s="179"/>
      <c r="E94" s="122"/>
      <c r="F94" s="189"/>
      <c r="G94" s="59"/>
    </row>
    <row r="95" spans="1:7" ht="24">
      <c r="A95" s="5"/>
      <c r="B95" s="239" t="s">
        <v>535</v>
      </c>
      <c r="C95" s="178"/>
      <c r="D95" s="179"/>
      <c r="E95" s="122"/>
      <c r="F95" s="189"/>
      <c r="G95" s="59"/>
    </row>
    <row r="96" spans="1:7">
      <c r="A96" s="5"/>
      <c r="B96" s="239" t="s">
        <v>536</v>
      </c>
      <c r="C96" s="178"/>
      <c r="D96" s="179"/>
      <c r="E96" s="122"/>
      <c r="F96" s="189"/>
      <c r="G96" s="59"/>
    </row>
    <row r="97" spans="1:7">
      <c r="A97" s="5"/>
      <c r="B97" s="239" t="s">
        <v>537</v>
      </c>
      <c r="C97" s="178"/>
      <c r="D97" s="179"/>
      <c r="E97" s="122"/>
      <c r="F97" s="189"/>
      <c r="G97" s="59"/>
    </row>
    <row r="98" spans="1:7" ht="168.75" thickBot="1">
      <c r="A98" s="11"/>
      <c r="B98" s="240" t="s">
        <v>538</v>
      </c>
      <c r="C98" s="183" t="s">
        <v>330</v>
      </c>
      <c r="D98" s="184">
        <v>3620</v>
      </c>
      <c r="E98" s="120"/>
      <c r="F98" s="185">
        <f>D98*E98</f>
        <v>0</v>
      </c>
      <c r="G98" s="59"/>
    </row>
    <row r="99" spans="1:7" ht="15.75" thickTop="1">
      <c r="A99" s="7"/>
      <c r="B99" s="241" t="s">
        <v>539</v>
      </c>
      <c r="C99" s="186"/>
      <c r="D99" s="187"/>
      <c r="E99" s="124"/>
      <c r="F99" s="188">
        <f>SUM(F98)</f>
        <v>0</v>
      </c>
      <c r="G99" s="59"/>
    </row>
    <row r="100" spans="1:7">
      <c r="A100" s="8"/>
      <c r="B100" s="236"/>
      <c r="C100" s="144"/>
      <c r="D100" s="148"/>
      <c r="E100" s="108"/>
      <c r="F100" s="177"/>
      <c r="G100" s="59"/>
    </row>
    <row r="101" spans="1:7">
      <c r="A101" s="6">
        <v>3</v>
      </c>
      <c r="B101" s="237" t="s">
        <v>540</v>
      </c>
      <c r="C101" s="178"/>
      <c r="D101" s="179"/>
      <c r="E101" s="122"/>
      <c r="F101" s="180"/>
      <c r="G101" s="59"/>
    </row>
    <row r="102" spans="1:7">
      <c r="A102" s="6"/>
      <c r="B102" s="237"/>
      <c r="C102" s="178"/>
      <c r="D102" s="179"/>
      <c r="E102" s="122"/>
      <c r="F102" s="180"/>
      <c r="G102" s="59"/>
    </row>
    <row r="103" spans="1:7">
      <c r="A103" s="6"/>
      <c r="B103" s="239" t="s">
        <v>405</v>
      </c>
      <c r="C103" s="178"/>
      <c r="D103" s="179"/>
      <c r="E103" s="122"/>
      <c r="F103" s="180"/>
      <c r="G103" s="59"/>
    </row>
    <row r="104" spans="1:7" ht="96">
      <c r="A104" s="6"/>
      <c r="B104" s="239" t="s">
        <v>406</v>
      </c>
      <c r="C104" s="178"/>
      <c r="D104" s="179"/>
      <c r="E104" s="117"/>
      <c r="F104" s="180"/>
      <c r="G104" s="59"/>
    </row>
    <row r="105" spans="1:7" ht="25.5">
      <c r="A105" s="2" t="s">
        <v>361</v>
      </c>
      <c r="B105" s="238" t="s">
        <v>504</v>
      </c>
      <c r="C105" s="181" t="s">
        <v>363</v>
      </c>
      <c r="D105" s="179" t="s">
        <v>505</v>
      </c>
      <c r="E105" s="123"/>
      <c r="F105" s="182" t="s">
        <v>366</v>
      </c>
      <c r="G105" s="59"/>
    </row>
    <row r="106" spans="1:7" ht="48">
      <c r="A106" s="10">
        <v>1</v>
      </c>
      <c r="B106" s="239" t="s">
        <v>541</v>
      </c>
      <c r="C106" s="178" t="s">
        <v>330</v>
      </c>
      <c r="D106" s="179">
        <v>148</v>
      </c>
      <c r="E106" s="119"/>
      <c r="F106" s="180">
        <f>D106*E106</f>
        <v>0</v>
      </c>
      <c r="G106" s="59"/>
    </row>
    <row r="107" spans="1:7">
      <c r="A107" s="10"/>
      <c r="B107" s="239"/>
      <c r="C107" s="178"/>
      <c r="D107" s="179"/>
      <c r="E107" s="125"/>
      <c r="F107" s="180"/>
      <c r="G107" s="59"/>
    </row>
    <row r="108" spans="1:7" ht="84">
      <c r="A108" s="10">
        <v>2</v>
      </c>
      <c r="B108" s="239" t="s">
        <v>542</v>
      </c>
      <c r="C108" s="178" t="s">
        <v>330</v>
      </c>
      <c r="D108" s="179">
        <v>1369</v>
      </c>
      <c r="E108" s="119"/>
      <c r="F108" s="180">
        <f t="shared" ref="F108:F132" si="1">D108*E108</f>
        <v>0</v>
      </c>
      <c r="G108" s="59"/>
    </row>
    <row r="109" spans="1:7">
      <c r="A109" s="10"/>
      <c r="B109" s="239"/>
      <c r="C109" s="178"/>
      <c r="D109" s="179"/>
      <c r="E109" s="125"/>
      <c r="F109" s="180"/>
      <c r="G109" s="59"/>
    </row>
    <row r="110" spans="1:7" ht="84">
      <c r="A110" s="10">
        <v>3</v>
      </c>
      <c r="B110" s="239" t="s">
        <v>543</v>
      </c>
      <c r="C110" s="178" t="s">
        <v>330</v>
      </c>
      <c r="D110" s="179">
        <v>46</v>
      </c>
      <c r="E110" s="119"/>
      <c r="F110" s="180">
        <f t="shared" si="1"/>
        <v>0</v>
      </c>
      <c r="G110" s="59"/>
    </row>
    <row r="111" spans="1:7">
      <c r="A111" s="10"/>
      <c r="B111" s="239"/>
      <c r="C111" s="178"/>
      <c r="D111" s="179"/>
      <c r="E111" s="119"/>
      <c r="F111" s="180">
        <f t="shared" si="1"/>
        <v>0</v>
      </c>
      <c r="G111" s="59"/>
    </row>
    <row r="112" spans="1:7" ht="96">
      <c r="A112" s="10">
        <v>4</v>
      </c>
      <c r="B112" s="239" t="s">
        <v>544</v>
      </c>
      <c r="C112" s="178" t="s">
        <v>330</v>
      </c>
      <c r="D112" s="179">
        <v>18</v>
      </c>
      <c r="E112" s="119"/>
      <c r="F112" s="180">
        <f t="shared" si="1"/>
        <v>0</v>
      </c>
      <c r="G112" s="59"/>
    </row>
    <row r="113" spans="1:7">
      <c r="A113" s="10"/>
      <c r="B113" s="239"/>
      <c r="C113" s="178"/>
      <c r="D113" s="179"/>
      <c r="E113" s="125"/>
      <c r="F113" s="180"/>
      <c r="G113" s="59"/>
    </row>
    <row r="114" spans="1:7" ht="36">
      <c r="A114" s="10">
        <v>5</v>
      </c>
      <c r="B114" s="239" t="s">
        <v>545</v>
      </c>
      <c r="C114" s="178" t="s">
        <v>330</v>
      </c>
      <c r="D114" s="179">
        <v>350</v>
      </c>
      <c r="E114" s="119"/>
      <c r="F114" s="180">
        <f t="shared" si="1"/>
        <v>0</v>
      </c>
      <c r="G114" s="59"/>
    </row>
    <row r="115" spans="1:7">
      <c r="A115" s="10"/>
      <c r="B115" s="239"/>
      <c r="C115" s="178"/>
      <c r="D115" s="179"/>
      <c r="E115" s="125"/>
      <c r="F115" s="180"/>
      <c r="G115" s="59"/>
    </row>
    <row r="116" spans="1:7" ht="36">
      <c r="A116" s="10">
        <v>6</v>
      </c>
      <c r="B116" s="239" t="s">
        <v>546</v>
      </c>
      <c r="C116" s="178" t="s">
        <v>408</v>
      </c>
      <c r="D116" s="179">
        <v>26</v>
      </c>
      <c r="E116" s="119"/>
      <c r="F116" s="180">
        <f t="shared" si="1"/>
        <v>0</v>
      </c>
      <c r="G116" s="59"/>
    </row>
    <row r="117" spans="1:7">
      <c r="A117" s="10"/>
      <c r="B117" s="239"/>
      <c r="C117" s="178"/>
      <c r="D117" s="179"/>
      <c r="E117" s="125"/>
      <c r="F117" s="180"/>
      <c r="G117" s="59"/>
    </row>
    <row r="118" spans="1:7" ht="48">
      <c r="A118" s="10">
        <v>7</v>
      </c>
      <c r="B118" s="239" t="s">
        <v>547</v>
      </c>
      <c r="C118" s="178" t="s">
        <v>408</v>
      </c>
      <c r="D118" s="179">
        <v>38</v>
      </c>
      <c r="E118" s="119"/>
      <c r="F118" s="180">
        <f t="shared" si="1"/>
        <v>0</v>
      </c>
      <c r="G118" s="59"/>
    </row>
    <row r="119" spans="1:7">
      <c r="A119" s="10"/>
      <c r="B119" s="239"/>
      <c r="C119" s="178"/>
      <c r="D119" s="179"/>
      <c r="E119" s="125"/>
      <c r="F119" s="180"/>
      <c r="G119" s="59"/>
    </row>
    <row r="120" spans="1:7" ht="36">
      <c r="A120" s="10">
        <v>8</v>
      </c>
      <c r="B120" s="239" t="s">
        <v>548</v>
      </c>
      <c r="C120" s="178" t="s">
        <v>408</v>
      </c>
      <c r="D120" s="179">
        <v>770</v>
      </c>
      <c r="E120" s="119"/>
      <c r="F120" s="180">
        <f t="shared" si="1"/>
        <v>0</v>
      </c>
      <c r="G120" s="59"/>
    </row>
    <row r="121" spans="1:7">
      <c r="A121" s="10"/>
      <c r="B121" s="243"/>
      <c r="C121" s="178"/>
      <c r="D121" s="179"/>
      <c r="E121" s="125"/>
      <c r="F121" s="180"/>
      <c r="G121" s="59"/>
    </row>
    <row r="122" spans="1:7" ht="60">
      <c r="A122" s="10">
        <v>9</v>
      </c>
      <c r="B122" s="239" t="s">
        <v>549</v>
      </c>
      <c r="C122" s="178" t="s">
        <v>330</v>
      </c>
      <c r="D122" s="179">
        <v>6.5</v>
      </c>
      <c r="E122" s="119"/>
      <c r="F122" s="180">
        <f t="shared" si="1"/>
        <v>0</v>
      </c>
      <c r="G122" s="59"/>
    </row>
    <row r="123" spans="1:7">
      <c r="A123" s="10"/>
      <c r="B123" s="239"/>
      <c r="C123" s="178"/>
      <c r="D123" s="179"/>
      <c r="E123" s="125"/>
      <c r="F123" s="180"/>
      <c r="G123" s="59"/>
    </row>
    <row r="124" spans="1:7" ht="72">
      <c r="A124" s="10">
        <v>10</v>
      </c>
      <c r="B124" s="239" t="s">
        <v>550</v>
      </c>
      <c r="C124" s="178" t="s">
        <v>330</v>
      </c>
      <c r="D124" s="179">
        <v>8.5</v>
      </c>
      <c r="E124" s="119"/>
      <c r="F124" s="180">
        <f t="shared" si="1"/>
        <v>0</v>
      </c>
      <c r="G124" s="59"/>
    </row>
    <row r="125" spans="1:7">
      <c r="A125" s="10"/>
      <c r="B125" s="239"/>
      <c r="C125" s="178"/>
      <c r="D125" s="179"/>
      <c r="E125" s="125"/>
      <c r="F125" s="180"/>
      <c r="G125" s="59"/>
    </row>
    <row r="126" spans="1:7" ht="60">
      <c r="A126" s="10">
        <v>11</v>
      </c>
      <c r="B126" s="239" t="s">
        <v>551</v>
      </c>
      <c r="C126" s="178" t="s">
        <v>330</v>
      </c>
      <c r="D126" s="179">
        <v>155</v>
      </c>
      <c r="E126" s="119"/>
      <c r="F126" s="180">
        <f t="shared" si="1"/>
        <v>0</v>
      </c>
      <c r="G126" s="59"/>
    </row>
    <row r="127" spans="1:7">
      <c r="A127" s="10"/>
      <c r="B127" s="243"/>
      <c r="C127" s="178"/>
      <c r="D127" s="179"/>
      <c r="E127" s="125"/>
      <c r="F127" s="180">
        <f t="shared" si="1"/>
        <v>0</v>
      </c>
      <c r="G127" s="59"/>
    </row>
    <row r="128" spans="1:7" ht="96">
      <c r="A128" s="10">
        <v>12</v>
      </c>
      <c r="B128" s="239" t="s">
        <v>552</v>
      </c>
      <c r="C128" s="178" t="s">
        <v>330</v>
      </c>
      <c r="D128" s="179">
        <v>155</v>
      </c>
      <c r="E128" s="119"/>
      <c r="F128" s="180">
        <f t="shared" si="1"/>
        <v>0</v>
      </c>
      <c r="G128" s="59"/>
    </row>
    <row r="129" spans="1:7">
      <c r="A129" s="10"/>
      <c r="B129" s="239"/>
      <c r="C129" s="178"/>
      <c r="D129" s="179"/>
      <c r="E129" s="119"/>
      <c r="F129" s="180"/>
      <c r="G129" s="59"/>
    </row>
    <row r="130" spans="1:7" ht="24">
      <c r="A130" s="10">
        <v>13</v>
      </c>
      <c r="B130" s="239" t="s">
        <v>553</v>
      </c>
      <c r="C130" s="178" t="s">
        <v>330</v>
      </c>
      <c r="D130" s="179">
        <v>220</v>
      </c>
      <c r="E130" s="119"/>
      <c r="F130" s="180">
        <f t="shared" si="1"/>
        <v>0</v>
      </c>
      <c r="G130" s="59"/>
    </row>
    <row r="131" spans="1:7">
      <c r="A131" s="10"/>
      <c r="B131" s="239"/>
      <c r="C131" s="178"/>
      <c r="D131" s="179"/>
      <c r="E131" s="125"/>
      <c r="F131" s="180"/>
      <c r="G131" s="59"/>
    </row>
    <row r="132" spans="1:7" ht="24.75" thickBot="1">
      <c r="A132" s="12">
        <v>14</v>
      </c>
      <c r="B132" s="240" t="s">
        <v>554</v>
      </c>
      <c r="C132" s="183" t="s">
        <v>3</v>
      </c>
      <c r="D132" s="184">
        <v>3</v>
      </c>
      <c r="E132" s="120"/>
      <c r="F132" s="185">
        <f t="shared" si="1"/>
        <v>0</v>
      </c>
      <c r="G132" s="59"/>
    </row>
    <row r="133" spans="1:7" ht="15.75" thickTop="1">
      <c r="A133" s="52"/>
      <c r="B133" s="241" t="s">
        <v>555</v>
      </c>
      <c r="C133" s="186"/>
      <c r="D133" s="187"/>
      <c r="E133" s="126"/>
      <c r="F133" s="188">
        <f>SUM(F106:F132)</f>
        <v>0</v>
      </c>
      <c r="G133" s="59"/>
    </row>
    <row r="134" spans="1:7">
      <c r="A134" s="44"/>
      <c r="B134" s="141"/>
      <c r="C134" s="144"/>
      <c r="D134" s="148"/>
      <c r="E134" s="108"/>
      <c r="F134" s="149"/>
      <c r="G134" s="59"/>
    </row>
    <row r="135" spans="1:7">
      <c r="A135" s="6">
        <v>4</v>
      </c>
      <c r="B135" s="237" t="s">
        <v>485</v>
      </c>
      <c r="C135" s="178"/>
      <c r="D135" s="179"/>
      <c r="E135" s="122"/>
      <c r="F135" s="180"/>
      <c r="G135" s="59"/>
    </row>
    <row r="136" spans="1:7">
      <c r="A136" s="6"/>
      <c r="B136" s="239" t="s">
        <v>515</v>
      </c>
      <c r="C136" s="178"/>
      <c r="D136" s="179"/>
      <c r="E136" s="122"/>
      <c r="F136" s="180"/>
      <c r="G136" s="59"/>
    </row>
    <row r="137" spans="1:7">
      <c r="A137" s="6"/>
      <c r="B137" s="239"/>
      <c r="C137" s="178"/>
      <c r="D137" s="179"/>
      <c r="E137" s="122"/>
      <c r="F137" s="180"/>
      <c r="G137" s="59"/>
    </row>
    <row r="138" spans="1:7" ht="48">
      <c r="A138" s="6"/>
      <c r="B138" s="239" t="s">
        <v>556</v>
      </c>
      <c r="C138" s="178"/>
      <c r="D138" s="179"/>
      <c r="E138" s="122"/>
      <c r="F138" s="180"/>
      <c r="G138" s="59"/>
    </row>
    <row r="139" spans="1:7">
      <c r="A139" s="6"/>
      <c r="B139" s="239"/>
      <c r="C139" s="178"/>
      <c r="D139" s="179"/>
      <c r="E139" s="122"/>
      <c r="F139" s="180"/>
      <c r="G139" s="59"/>
    </row>
    <row r="140" spans="1:7" ht="36">
      <c r="A140" s="6"/>
      <c r="B140" s="239" t="s">
        <v>557</v>
      </c>
      <c r="C140" s="178"/>
      <c r="D140" s="179"/>
      <c r="E140" s="122"/>
      <c r="F140" s="180"/>
      <c r="G140" s="59"/>
    </row>
    <row r="141" spans="1:7">
      <c r="A141" s="6"/>
      <c r="B141" s="239"/>
      <c r="C141" s="178"/>
      <c r="D141" s="179"/>
      <c r="E141" s="122"/>
      <c r="F141" s="180"/>
      <c r="G141" s="59"/>
    </row>
    <row r="142" spans="1:7" ht="60">
      <c r="A142" s="6"/>
      <c r="B142" s="239" t="s">
        <v>558</v>
      </c>
      <c r="C142" s="178"/>
      <c r="D142" s="179"/>
      <c r="E142" s="122"/>
      <c r="F142" s="180"/>
      <c r="G142" s="59"/>
    </row>
    <row r="143" spans="1:7">
      <c r="A143" s="6"/>
      <c r="B143" s="239"/>
      <c r="C143" s="178"/>
      <c r="D143" s="179"/>
      <c r="E143" s="122"/>
      <c r="F143" s="180"/>
      <c r="G143" s="59"/>
    </row>
    <row r="144" spans="1:7" ht="60">
      <c r="A144" s="6"/>
      <c r="B144" s="239" t="s">
        <v>559</v>
      </c>
      <c r="C144" s="178"/>
      <c r="D144" s="179"/>
      <c r="E144" s="122"/>
      <c r="F144" s="180"/>
      <c r="G144" s="59"/>
    </row>
    <row r="145" spans="1:7">
      <c r="A145" s="6"/>
      <c r="B145" s="239"/>
      <c r="C145" s="178"/>
      <c r="D145" s="179"/>
      <c r="E145" s="122"/>
      <c r="F145" s="180"/>
      <c r="G145" s="59"/>
    </row>
    <row r="146" spans="1:7">
      <c r="A146" s="6"/>
      <c r="B146" s="239" t="s">
        <v>560</v>
      </c>
      <c r="C146" s="178"/>
      <c r="D146" s="179"/>
      <c r="E146" s="122"/>
      <c r="F146" s="180"/>
      <c r="G146" s="59"/>
    </row>
    <row r="147" spans="1:7">
      <c r="A147" s="6"/>
      <c r="B147" s="239" t="s">
        <v>561</v>
      </c>
      <c r="C147" s="178"/>
      <c r="D147" s="179"/>
      <c r="E147" s="122"/>
      <c r="F147" s="180"/>
      <c r="G147" s="59"/>
    </row>
    <row r="148" spans="1:7" ht="24">
      <c r="A148" s="6"/>
      <c r="B148" s="239" t="s">
        <v>562</v>
      </c>
      <c r="C148" s="178"/>
      <c r="D148" s="179"/>
      <c r="E148" s="122"/>
      <c r="F148" s="180"/>
      <c r="G148" s="59"/>
    </row>
    <row r="149" spans="1:7">
      <c r="A149" s="6"/>
      <c r="B149" s="239"/>
      <c r="C149" s="178"/>
      <c r="D149" s="179"/>
      <c r="E149" s="122"/>
      <c r="F149" s="180"/>
      <c r="G149" s="59"/>
    </row>
    <row r="150" spans="1:7" ht="24">
      <c r="A150" s="6"/>
      <c r="B150" s="239" t="s">
        <v>563</v>
      </c>
      <c r="C150" s="178"/>
      <c r="D150" s="179"/>
      <c r="E150" s="122"/>
      <c r="F150" s="180"/>
      <c r="G150" s="59"/>
    </row>
    <row r="151" spans="1:7">
      <c r="A151" s="6"/>
      <c r="B151" s="239"/>
      <c r="C151" s="178"/>
      <c r="D151" s="179"/>
      <c r="E151" s="122"/>
      <c r="F151" s="180"/>
      <c r="G151" s="59"/>
    </row>
    <row r="152" spans="1:7" ht="36">
      <c r="A152" s="6"/>
      <c r="B152" s="239" t="s">
        <v>564</v>
      </c>
      <c r="C152" s="178"/>
      <c r="D152" s="179"/>
      <c r="E152" s="122"/>
      <c r="F152" s="180"/>
      <c r="G152" s="59"/>
    </row>
    <row r="153" spans="1:7">
      <c r="A153" s="6"/>
      <c r="B153" s="239"/>
      <c r="C153" s="178"/>
      <c r="D153" s="179"/>
      <c r="E153" s="122"/>
      <c r="F153" s="180"/>
      <c r="G153" s="59"/>
    </row>
    <row r="154" spans="1:7" ht="24">
      <c r="A154" s="6"/>
      <c r="B154" s="239" t="s">
        <v>565</v>
      </c>
      <c r="C154" s="178"/>
      <c r="D154" s="179"/>
      <c r="E154" s="122"/>
      <c r="F154" s="180"/>
      <c r="G154" s="59"/>
    </row>
    <row r="155" spans="1:7" ht="24">
      <c r="A155" s="6"/>
      <c r="B155" s="239" t="s">
        <v>566</v>
      </c>
      <c r="C155" s="178"/>
      <c r="D155" s="179"/>
      <c r="E155" s="122"/>
      <c r="F155" s="180"/>
      <c r="G155" s="59"/>
    </row>
    <row r="156" spans="1:7">
      <c r="A156" s="6"/>
      <c r="B156" s="239"/>
      <c r="C156" s="178"/>
      <c r="D156" s="179"/>
      <c r="E156" s="122"/>
      <c r="F156" s="180"/>
      <c r="G156" s="59"/>
    </row>
    <row r="157" spans="1:7">
      <c r="A157" s="6"/>
      <c r="B157" s="239" t="s">
        <v>567</v>
      </c>
      <c r="C157" s="178"/>
      <c r="D157" s="179"/>
      <c r="E157" s="122"/>
      <c r="F157" s="180"/>
      <c r="G157" s="59"/>
    </row>
    <row r="158" spans="1:7" ht="36">
      <c r="A158" s="6"/>
      <c r="B158" s="239" t="s">
        <v>520</v>
      </c>
      <c r="C158" s="178"/>
      <c r="D158" s="179"/>
      <c r="E158" s="122"/>
      <c r="F158" s="180"/>
      <c r="G158" s="59"/>
    </row>
    <row r="159" spans="1:7">
      <c r="A159" s="6"/>
      <c r="B159" s="239"/>
      <c r="C159" s="178"/>
      <c r="D159" s="179"/>
      <c r="E159" s="122"/>
      <c r="F159" s="180"/>
      <c r="G159" s="59"/>
    </row>
    <row r="160" spans="1:7">
      <c r="A160" s="6"/>
      <c r="B160" s="239" t="s">
        <v>521</v>
      </c>
      <c r="C160" s="178"/>
      <c r="D160" s="179"/>
      <c r="E160" s="122"/>
      <c r="F160" s="180"/>
      <c r="G160" s="59"/>
    </row>
    <row r="161" spans="1:7" ht="24">
      <c r="A161" s="6"/>
      <c r="B161" s="239" t="s">
        <v>522</v>
      </c>
      <c r="C161" s="178"/>
      <c r="D161" s="179"/>
      <c r="E161" s="122"/>
      <c r="F161" s="180"/>
      <c r="G161" s="59"/>
    </row>
    <row r="162" spans="1:7">
      <c r="A162" s="6"/>
      <c r="B162" s="239"/>
      <c r="C162" s="178"/>
      <c r="D162" s="179"/>
      <c r="E162" s="122"/>
      <c r="F162" s="180"/>
      <c r="G162" s="59"/>
    </row>
    <row r="163" spans="1:7">
      <c r="A163" s="6"/>
      <c r="B163" s="239" t="s">
        <v>523</v>
      </c>
      <c r="C163" s="178"/>
      <c r="D163" s="179"/>
      <c r="E163" s="122"/>
      <c r="F163" s="180"/>
      <c r="G163" s="59"/>
    </row>
    <row r="164" spans="1:7">
      <c r="A164" s="6"/>
      <c r="B164" s="239" t="s">
        <v>568</v>
      </c>
      <c r="C164" s="178"/>
      <c r="D164" s="179"/>
      <c r="E164" s="122"/>
      <c r="F164" s="180"/>
      <c r="G164" s="59"/>
    </row>
    <row r="165" spans="1:7" ht="60">
      <c r="A165" s="6"/>
      <c r="B165" s="239" t="s">
        <v>569</v>
      </c>
      <c r="C165" s="178"/>
      <c r="D165" s="179"/>
      <c r="E165" s="122"/>
      <c r="F165" s="180"/>
      <c r="G165" s="59"/>
    </row>
    <row r="166" spans="1:7">
      <c r="A166" s="38"/>
      <c r="B166" s="244"/>
      <c r="C166" s="193"/>
      <c r="D166" s="194"/>
      <c r="E166" s="127"/>
      <c r="F166" s="195"/>
      <c r="G166" s="59"/>
    </row>
    <row r="167" spans="1:7" ht="25.5">
      <c r="A167" s="2" t="s">
        <v>361</v>
      </c>
      <c r="B167" s="238" t="s">
        <v>504</v>
      </c>
      <c r="C167" s="181" t="s">
        <v>363</v>
      </c>
      <c r="D167" s="179" t="s">
        <v>505</v>
      </c>
      <c r="E167" s="123" t="s">
        <v>365</v>
      </c>
      <c r="F167" s="182" t="s">
        <v>366</v>
      </c>
      <c r="G167" s="59"/>
    </row>
    <row r="168" spans="1:7" ht="48">
      <c r="A168" s="1">
        <v>1</v>
      </c>
      <c r="B168" s="239" t="s">
        <v>570</v>
      </c>
      <c r="C168" s="178" t="s">
        <v>330</v>
      </c>
      <c r="D168" s="179">
        <v>4</v>
      </c>
      <c r="E168" s="119"/>
      <c r="F168" s="180">
        <f>D168*E168</f>
        <v>0</v>
      </c>
      <c r="G168" s="59"/>
    </row>
    <row r="169" spans="1:7">
      <c r="A169" s="1"/>
      <c r="B169" s="239"/>
      <c r="C169" s="178"/>
      <c r="D169" s="179"/>
      <c r="E169" s="122"/>
      <c r="F169" s="180"/>
      <c r="G169" s="59"/>
    </row>
    <row r="170" spans="1:7" ht="36">
      <c r="A170" s="1">
        <v>2</v>
      </c>
      <c r="B170" s="239" t="s">
        <v>571</v>
      </c>
      <c r="C170" s="178" t="s">
        <v>330</v>
      </c>
      <c r="D170" s="179">
        <v>3</v>
      </c>
      <c r="E170" s="119"/>
      <c r="F170" s="180">
        <f t="shared" ref="F170:F212" si="2">D170*E170</f>
        <v>0</v>
      </c>
      <c r="G170" s="59"/>
    </row>
    <row r="171" spans="1:7">
      <c r="A171" s="1"/>
      <c r="B171" s="239"/>
      <c r="C171" s="178"/>
      <c r="D171" s="179"/>
      <c r="E171" s="122"/>
      <c r="F171" s="180"/>
      <c r="G171" s="59"/>
    </row>
    <row r="172" spans="1:7" ht="48">
      <c r="A172" s="1">
        <v>3</v>
      </c>
      <c r="B172" s="239" t="s">
        <v>572</v>
      </c>
      <c r="C172" s="178" t="s">
        <v>330</v>
      </c>
      <c r="D172" s="179">
        <v>80</v>
      </c>
      <c r="E172" s="119"/>
      <c r="F172" s="180">
        <f t="shared" si="2"/>
        <v>0</v>
      </c>
      <c r="G172" s="59"/>
    </row>
    <row r="173" spans="1:7">
      <c r="A173" s="1"/>
      <c r="B173" s="239"/>
      <c r="C173" s="178"/>
      <c r="D173" s="179"/>
      <c r="E173" s="122"/>
      <c r="F173" s="180"/>
      <c r="G173" s="59"/>
    </row>
    <row r="174" spans="1:7" ht="24">
      <c r="A174" s="1">
        <v>4</v>
      </c>
      <c r="B174" s="239" t="s">
        <v>573</v>
      </c>
      <c r="C174" s="178" t="s">
        <v>330</v>
      </c>
      <c r="D174" s="179">
        <v>7</v>
      </c>
      <c r="E174" s="119"/>
      <c r="F174" s="180">
        <f t="shared" si="2"/>
        <v>0</v>
      </c>
      <c r="G174" s="59"/>
    </row>
    <row r="175" spans="1:7">
      <c r="A175" s="1"/>
      <c r="B175" s="239"/>
      <c r="C175" s="178"/>
      <c r="D175" s="179"/>
      <c r="E175" s="122"/>
      <c r="F175" s="180"/>
      <c r="G175" s="59"/>
    </row>
    <row r="176" spans="1:7" ht="24">
      <c r="A176" s="1">
        <v>5</v>
      </c>
      <c r="B176" s="239" t="s">
        <v>574</v>
      </c>
      <c r="C176" s="178" t="s">
        <v>330</v>
      </c>
      <c r="D176" s="179">
        <v>19</v>
      </c>
      <c r="E176" s="119"/>
      <c r="F176" s="180">
        <f t="shared" si="2"/>
        <v>0</v>
      </c>
      <c r="G176" s="59"/>
    </row>
    <row r="177" spans="1:7">
      <c r="A177" s="1"/>
      <c r="B177" s="239"/>
      <c r="C177" s="178"/>
      <c r="D177" s="179"/>
      <c r="E177" s="122"/>
      <c r="F177" s="180"/>
      <c r="G177" s="59"/>
    </row>
    <row r="178" spans="1:7" ht="36">
      <c r="A178" s="1">
        <v>6</v>
      </c>
      <c r="B178" s="239" t="s">
        <v>575</v>
      </c>
      <c r="C178" s="178" t="s">
        <v>330</v>
      </c>
      <c r="D178" s="179">
        <v>3</v>
      </c>
      <c r="E178" s="119"/>
      <c r="F178" s="180">
        <f t="shared" si="2"/>
        <v>0</v>
      </c>
      <c r="G178" s="59"/>
    </row>
    <row r="179" spans="1:7">
      <c r="A179" s="1"/>
      <c r="B179" s="239"/>
      <c r="C179" s="178"/>
      <c r="D179" s="179"/>
      <c r="E179" s="122"/>
      <c r="F179" s="180"/>
      <c r="G179" s="59"/>
    </row>
    <row r="180" spans="1:7" ht="48">
      <c r="A180" s="1">
        <v>7</v>
      </c>
      <c r="B180" s="239" t="s">
        <v>576</v>
      </c>
      <c r="C180" s="178" t="s">
        <v>330</v>
      </c>
      <c r="D180" s="179">
        <v>3</v>
      </c>
      <c r="E180" s="119"/>
      <c r="F180" s="180">
        <f t="shared" si="2"/>
        <v>0</v>
      </c>
      <c r="G180" s="59"/>
    </row>
    <row r="181" spans="1:7">
      <c r="A181" s="1"/>
      <c r="B181" s="239"/>
      <c r="C181" s="178"/>
      <c r="D181" s="179"/>
      <c r="E181" s="122"/>
      <c r="F181" s="180"/>
      <c r="G181" s="59"/>
    </row>
    <row r="182" spans="1:7" ht="48">
      <c r="A182" s="1">
        <v>8</v>
      </c>
      <c r="B182" s="239" t="s">
        <v>577</v>
      </c>
      <c r="C182" s="178" t="s">
        <v>330</v>
      </c>
      <c r="D182" s="179">
        <v>205</v>
      </c>
      <c r="E182" s="119"/>
      <c r="F182" s="180">
        <f t="shared" si="2"/>
        <v>0</v>
      </c>
      <c r="G182" s="59"/>
    </row>
    <row r="183" spans="1:7">
      <c r="A183" s="1"/>
      <c r="B183" s="239"/>
      <c r="C183" s="178"/>
      <c r="D183" s="179"/>
      <c r="E183" s="122"/>
      <c r="F183" s="180"/>
      <c r="G183" s="59"/>
    </row>
    <row r="184" spans="1:7" ht="36">
      <c r="A184" s="1">
        <v>9</v>
      </c>
      <c r="B184" s="239" t="s">
        <v>578</v>
      </c>
      <c r="C184" s="178" t="s">
        <v>330</v>
      </c>
      <c r="D184" s="179">
        <v>8</v>
      </c>
      <c r="E184" s="119"/>
      <c r="F184" s="180">
        <f t="shared" si="2"/>
        <v>0</v>
      </c>
      <c r="G184" s="59"/>
    </row>
    <row r="185" spans="1:7">
      <c r="A185" s="1"/>
      <c r="B185" s="239"/>
      <c r="C185" s="178"/>
      <c r="D185" s="179"/>
      <c r="E185" s="122"/>
      <c r="F185" s="180"/>
      <c r="G185" s="59"/>
    </row>
    <row r="186" spans="1:7" ht="48">
      <c r="A186" s="1">
        <v>10</v>
      </c>
      <c r="B186" s="239" t="s">
        <v>579</v>
      </c>
      <c r="C186" s="178" t="s">
        <v>330</v>
      </c>
      <c r="D186" s="179">
        <v>14</v>
      </c>
      <c r="E186" s="119"/>
      <c r="F186" s="180">
        <f t="shared" si="2"/>
        <v>0</v>
      </c>
      <c r="G186" s="59"/>
    </row>
    <row r="187" spans="1:7">
      <c r="A187" s="1"/>
      <c r="B187" s="239"/>
      <c r="C187" s="178"/>
      <c r="D187" s="179"/>
      <c r="E187" s="122"/>
      <c r="F187" s="180"/>
      <c r="G187" s="59"/>
    </row>
    <row r="188" spans="1:7" ht="48">
      <c r="A188" s="1">
        <v>11</v>
      </c>
      <c r="B188" s="245" t="s">
        <v>2028</v>
      </c>
      <c r="C188" s="178" t="s">
        <v>330</v>
      </c>
      <c r="D188" s="179">
        <v>3</v>
      </c>
      <c r="E188" s="119"/>
      <c r="F188" s="180">
        <f t="shared" si="2"/>
        <v>0</v>
      </c>
      <c r="G188" s="59"/>
    </row>
    <row r="189" spans="1:7">
      <c r="A189" s="1"/>
      <c r="B189" s="239"/>
      <c r="C189" s="178"/>
      <c r="D189" s="179"/>
      <c r="E189" s="122"/>
      <c r="F189" s="180"/>
      <c r="G189" s="59"/>
    </row>
    <row r="190" spans="1:7" ht="48">
      <c r="A190" s="1">
        <v>12</v>
      </c>
      <c r="B190" s="239" t="s">
        <v>2016</v>
      </c>
      <c r="C190" s="178" t="s">
        <v>330</v>
      </c>
      <c r="D190" s="179">
        <v>21</v>
      </c>
      <c r="E190" s="119"/>
      <c r="F190" s="180">
        <f t="shared" si="2"/>
        <v>0</v>
      </c>
      <c r="G190" s="59"/>
    </row>
    <row r="191" spans="1:7">
      <c r="A191" s="1"/>
      <c r="B191" s="239"/>
      <c r="C191" s="178"/>
      <c r="D191" s="179"/>
      <c r="E191" s="122"/>
      <c r="F191" s="180"/>
      <c r="G191" s="59"/>
    </row>
    <row r="192" spans="1:7" ht="48">
      <c r="A192" s="1">
        <v>13</v>
      </c>
      <c r="B192" s="239" t="s">
        <v>2017</v>
      </c>
      <c r="C192" s="178" t="s">
        <v>330</v>
      </c>
      <c r="D192" s="179">
        <v>272</v>
      </c>
      <c r="E192" s="119"/>
      <c r="F192" s="180">
        <f t="shared" si="2"/>
        <v>0</v>
      </c>
      <c r="G192" s="59"/>
    </row>
    <row r="193" spans="1:7">
      <c r="A193" s="1"/>
      <c r="B193" s="239"/>
      <c r="C193" s="178"/>
      <c r="D193" s="179"/>
      <c r="E193" s="122"/>
      <c r="F193" s="180"/>
      <c r="G193" s="59"/>
    </row>
    <row r="194" spans="1:7" ht="48">
      <c r="A194" s="1">
        <v>14</v>
      </c>
      <c r="B194" s="239" t="s">
        <v>2018</v>
      </c>
      <c r="C194" s="178" t="s">
        <v>330</v>
      </c>
      <c r="D194" s="179">
        <v>7</v>
      </c>
      <c r="E194" s="119"/>
      <c r="F194" s="180">
        <f t="shared" si="2"/>
        <v>0</v>
      </c>
      <c r="G194" s="59"/>
    </row>
    <row r="195" spans="1:7">
      <c r="A195" s="1"/>
      <c r="B195" s="239"/>
      <c r="C195" s="178"/>
      <c r="D195" s="179"/>
      <c r="E195" s="122"/>
      <c r="F195" s="180"/>
      <c r="G195" s="59"/>
    </row>
    <row r="196" spans="1:7" ht="48">
      <c r="A196" s="1">
        <v>15</v>
      </c>
      <c r="B196" s="239" t="s">
        <v>2019</v>
      </c>
      <c r="C196" s="178" t="s">
        <v>330</v>
      </c>
      <c r="D196" s="179">
        <v>2</v>
      </c>
      <c r="E196" s="119"/>
      <c r="F196" s="180">
        <f t="shared" si="2"/>
        <v>0</v>
      </c>
      <c r="G196" s="59"/>
    </row>
    <row r="197" spans="1:7">
      <c r="A197" s="1"/>
      <c r="B197" s="239"/>
      <c r="C197" s="178"/>
      <c r="D197" s="179"/>
      <c r="E197" s="119"/>
      <c r="F197" s="180"/>
      <c r="G197" s="59"/>
    </row>
    <row r="198" spans="1:7" ht="84">
      <c r="A198" s="1">
        <v>16</v>
      </c>
      <c r="B198" s="239" t="s">
        <v>2020</v>
      </c>
      <c r="C198" s="178" t="s">
        <v>330</v>
      </c>
      <c r="D198" s="179">
        <v>232</v>
      </c>
      <c r="E198" s="119"/>
      <c r="F198" s="180">
        <f t="shared" si="2"/>
        <v>0</v>
      </c>
      <c r="G198" s="59"/>
    </row>
    <row r="199" spans="1:7">
      <c r="A199" s="1"/>
      <c r="B199" s="239"/>
      <c r="C199" s="178"/>
      <c r="D199" s="179"/>
      <c r="E199" s="122"/>
      <c r="F199" s="180"/>
      <c r="G199" s="59"/>
    </row>
    <row r="200" spans="1:7" ht="48">
      <c r="A200" s="1">
        <v>17</v>
      </c>
      <c r="B200" s="239" t="s">
        <v>2021</v>
      </c>
      <c r="C200" s="178" t="s">
        <v>330</v>
      </c>
      <c r="D200" s="179">
        <v>38</v>
      </c>
      <c r="E200" s="119"/>
      <c r="F200" s="180">
        <f t="shared" si="2"/>
        <v>0</v>
      </c>
      <c r="G200" s="59"/>
    </row>
    <row r="201" spans="1:7">
      <c r="A201" s="1"/>
      <c r="B201" s="239"/>
      <c r="C201" s="178"/>
      <c r="D201" s="179"/>
      <c r="E201" s="122"/>
      <c r="F201" s="180"/>
      <c r="G201" s="59"/>
    </row>
    <row r="202" spans="1:7" ht="48">
      <c r="A202" s="1">
        <v>18</v>
      </c>
      <c r="B202" s="239" t="s">
        <v>580</v>
      </c>
      <c r="C202" s="178" t="s">
        <v>330</v>
      </c>
      <c r="D202" s="179">
        <v>6</v>
      </c>
      <c r="E202" s="119"/>
      <c r="F202" s="180">
        <f t="shared" si="2"/>
        <v>0</v>
      </c>
      <c r="G202" s="59"/>
    </row>
    <row r="203" spans="1:7">
      <c r="A203" s="1"/>
      <c r="B203" s="243"/>
      <c r="C203" s="178"/>
      <c r="D203" s="179"/>
      <c r="E203" s="122"/>
      <c r="F203" s="180"/>
      <c r="G203" s="59"/>
    </row>
    <row r="204" spans="1:7" ht="36">
      <c r="A204" s="1">
        <v>19</v>
      </c>
      <c r="B204" s="239" t="s">
        <v>581</v>
      </c>
      <c r="C204" s="178" t="s">
        <v>330</v>
      </c>
      <c r="D204" s="179">
        <v>15</v>
      </c>
      <c r="E204" s="119"/>
      <c r="F204" s="180">
        <f t="shared" si="2"/>
        <v>0</v>
      </c>
      <c r="G204" s="59"/>
    </row>
    <row r="205" spans="1:7">
      <c r="A205" s="1"/>
      <c r="B205" s="239"/>
      <c r="C205" s="178"/>
      <c r="D205" s="179"/>
      <c r="E205" s="122"/>
      <c r="F205" s="180"/>
      <c r="G205" s="59"/>
    </row>
    <row r="206" spans="1:7" ht="24">
      <c r="A206" s="1">
        <v>20</v>
      </c>
      <c r="B206" s="239" t="s">
        <v>582</v>
      </c>
      <c r="C206" s="178" t="s">
        <v>263</v>
      </c>
      <c r="D206" s="179">
        <v>28850</v>
      </c>
      <c r="E206" s="119"/>
      <c r="F206" s="180">
        <f t="shared" si="2"/>
        <v>0</v>
      </c>
      <c r="G206" s="59"/>
    </row>
    <row r="207" spans="1:7">
      <c r="A207" s="1"/>
      <c r="B207" s="239"/>
      <c r="C207" s="178"/>
      <c r="D207" s="179"/>
      <c r="E207" s="122"/>
      <c r="F207" s="180"/>
      <c r="G207" s="59"/>
    </row>
    <row r="208" spans="1:7" ht="24">
      <c r="A208" s="1">
        <v>21</v>
      </c>
      <c r="B208" s="239" t="s">
        <v>583</v>
      </c>
      <c r="C208" s="178" t="s">
        <v>263</v>
      </c>
      <c r="D208" s="179">
        <v>32200</v>
      </c>
      <c r="E208" s="119"/>
      <c r="F208" s="180">
        <f t="shared" si="2"/>
        <v>0</v>
      </c>
      <c r="G208" s="59"/>
    </row>
    <row r="209" spans="1:7">
      <c r="A209" s="1"/>
      <c r="B209" s="239"/>
      <c r="C209" s="178"/>
      <c r="D209" s="179"/>
      <c r="E209" s="122"/>
      <c r="F209" s="180"/>
      <c r="G209" s="59"/>
    </row>
    <row r="210" spans="1:7" ht="24">
      <c r="A210" s="1">
        <v>22</v>
      </c>
      <c r="B210" s="239" t="s">
        <v>584</v>
      </c>
      <c r="C210" s="178" t="s">
        <v>263</v>
      </c>
      <c r="D210" s="179">
        <v>65100</v>
      </c>
      <c r="E210" s="119"/>
      <c r="F210" s="180">
        <f t="shared" si="2"/>
        <v>0</v>
      </c>
      <c r="G210" s="59"/>
    </row>
    <row r="211" spans="1:7">
      <c r="A211" s="1"/>
      <c r="B211" s="239"/>
      <c r="C211" s="178"/>
      <c r="D211" s="179"/>
      <c r="E211" s="122"/>
      <c r="F211" s="180"/>
      <c r="G211" s="59"/>
    </row>
    <row r="212" spans="1:7" ht="60.75" thickBot="1">
      <c r="A212" s="3">
        <v>23</v>
      </c>
      <c r="B212" s="240" t="s">
        <v>585</v>
      </c>
      <c r="C212" s="183" t="s">
        <v>263</v>
      </c>
      <c r="D212" s="184">
        <v>250</v>
      </c>
      <c r="E212" s="120"/>
      <c r="F212" s="185">
        <f t="shared" si="2"/>
        <v>0</v>
      </c>
      <c r="G212" s="59"/>
    </row>
    <row r="213" spans="1:7" ht="15.75" thickTop="1">
      <c r="A213" s="52"/>
      <c r="B213" s="188" t="s">
        <v>586</v>
      </c>
      <c r="C213" s="186"/>
      <c r="D213" s="187"/>
      <c r="E213" s="124"/>
      <c r="F213" s="188">
        <f>SUM(F168:F212)</f>
        <v>0</v>
      </c>
      <c r="G213" s="60"/>
    </row>
    <row r="214" spans="1:7">
      <c r="A214" s="44"/>
      <c r="B214" s="141"/>
      <c r="C214" s="144"/>
      <c r="D214" s="148"/>
      <c r="E214" s="108"/>
      <c r="F214" s="149"/>
      <c r="G214" s="60"/>
    </row>
    <row r="215" spans="1:7">
      <c r="A215" s="6">
        <v>5</v>
      </c>
      <c r="B215" s="237" t="s">
        <v>486</v>
      </c>
      <c r="C215" s="178"/>
      <c r="D215" s="179"/>
      <c r="E215" s="122"/>
      <c r="F215" s="180"/>
      <c r="G215" s="60"/>
    </row>
    <row r="216" spans="1:7">
      <c r="A216" s="6"/>
      <c r="B216" s="237"/>
      <c r="C216" s="178"/>
      <c r="D216" s="179"/>
      <c r="E216" s="122"/>
      <c r="F216" s="180"/>
      <c r="G216" s="60"/>
    </row>
    <row r="217" spans="1:7">
      <c r="A217" s="6"/>
      <c r="B217" s="239" t="s">
        <v>515</v>
      </c>
      <c r="C217" s="178"/>
      <c r="D217" s="179"/>
      <c r="E217" s="122"/>
      <c r="F217" s="180"/>
      <c r="G217" s="60"/>
    </row>
    <row r="218" spans="1:7">
      <c r="A218" s="6"/>
      <c r="B218" s="239"/>
      <c r="C218" s="178"/>
      <c r="D218" s="179"/>
      <c r="E218" s="122"/>
      <c r="F218" s="180"/>
      <c r="G218" s="60"/>
    </row>
    <row r="219" spans="1:7" ht="36">
      <c r="A219" s="6"/>
      <c r="B219" s="239" t="s">
        <v>587</v>
      </c>
      <c r="C219" s="178"/>
      <c r="D219" s="179"/>
      <c r="E219" s="122"/>
      <c r="F219" s="180"/>
      <c r="G219" s="60"/>
    </row>
    <row r="220" spans="1:7">
      <c r="A220" s="6"/>
      <c r="B220" s="239"/>
      <c r="C220" s="178"/>
      <c r="D220" s="179"/>
      <c r="E220" s="122"/>
      <c r="F220" s="180"/>
      <c r="G220" s="60"/>
    </row>
    <row r="221" spans="1:7" ht="36">
      <c r="A221" s="6"/>
      <c r="B221" s="239" t="s">
        <v>588</v>
      </c>
      <c r="C221" s="178"/>
      <c r="D221" s="179"/>
      <c r="E221" s="122"/>
      <c r="F221" s="180"/>
      <c r="G221" s="60"/>
    </row>
    <row r="222" spans="1:7">
      <c r="A222" s="6"/>
      <c r="B222" s="239"/>
      <c r="C222" s="178"/>
      <c r="D222" s="179"/>
      <c r="E222" s="122"/>
      <c r="F222" s="180"/>
      <c r="G222" s="60"/>
    </row>
    <row r="223" spans="1:7" ht="24">
      <c r="A223" s="6"/>
      <c r="B223" s="239" t="s">
        <v>589</v>
      </c>
      <c r="C223" s="178"/>
      <c r="D223" s="179"/>
      <c r="E223" s="122"/>
      <c r="F223" s="180"/>
      <c r="G223" s="60"/>
    </row>
    <row r="224" spans="1:7">
      <c r="A224" s="6"/>
      <c r="B224" s="239"/>
      <c r="C224" s="178"/>
      <c r="D224" s="179"/>
      <c r="E224" s="122"/>
      <c r="F224" s="180"/>
      <c r="G224" s="60"/>
    </row>
    <row r="225" spans="1:7" ht="24">
      <c r="A225" s="6"/>
      <c r="B225" s="239" t="s">
        <v>590</v>
      </c>
      <c r="C225" s="178"/>
      <c r="D225" s="179"/>
      <c r="E225" s="122"/>
      <c r="F225" s="180"/>
      <c r="G225" s="60"/>
    </row>
    <row r="226" spans="1:7">
      <c r="A226" s="6"/>
      <c r="B226" s="239"/>
      <c r="C226" s="178"/>
      <c r="D226" s="179"/>
      <c r="E226" s="122"/>
      <c r="F226" s="180"/>
      <c r="G226" s="60"/>
    </row>
    <row r="227" spans="1:7">
      <c r="A227" s="6"/>
      <c r="B227" s="239" t="s">
        <v>567</v>
      </c>
      <c r="C227" s="178"/>
      <c r="D227" s="179"/>
      <c r="E227" s="122"/>
      <c r="F227" s="180"/>
      <c r="G227" s="60"/>
    </row>
    <row r="228" spans="1:7" ht="36">
      <c r="A228" s="6"/>
      <c r="B228" s="239" t="s">
        <v>520</v>
      </c>
      <c r="C228" s="178"/>
      <c r="D228" s="179"/>
      <c r="E228" s="122"/>
      <c r="F228" s="180"/>
      <c r="G228" s="60"/>
    </row>
    <row r="229" spans="1:7">
      <c r="A229" s="6"/>
      <c r="B229" s="239"/>
      <c r="C229" s="178"/>
      <c r="D229" s="179"/>
      <c r="E229" s="122"/>
      <c r="F229" s="180"/>
      <c r="G229" s="60"/>
    </row>
    <row r="230" spans="1:7">
      <c r="A230" s="6"/>
      <c r="B230" s="239" t="s">
        <v>521</v>
      </c>
      <c r="C230" s="178"/>
      <c r="D230" s="179"/>
      <c r="E230" s="122"/>
      <c r="F230" s="180"/>
      <c r="G230" s="60"/>
    </row>
    <row r="231" spans="1:7" ht="24">
      <c r="A231" s="6"/>
      <c r="B231" s="239" t="s">
        <v>522</v>
      </c>
      <c r="C231" s="178"/>
      <c r="D231" s="179"/>
      <c r="E231" s="122"/>
      <c r="F231" s="180"/>
      <c r="G231" s="60"/>
    </row>
    <row r="232" spans="1:7">
      <c r="A232" s="6"/>
      <c r="B232" s="239"/>
      <c r="C232" s="178"/>
      <c r="D232" s="179"/>
      <c r="E232" s="122"/>
      <c r="F232" s="180"/>
      <c r="G232" s="60"/>
    </row>
    <row r="233" spans="1:7">
      <c r="A233" s="6"/>
      <c r="B233" s="239" t="s">
        <v>523</v>
      </c>
      <c r="C233" s="178"/>
      <c r="D233" s="179"/>
      <c r="E233" s="122"/>
      <c r="F233" s="180"/>
      <c r="G233" s="60"/>
    </row>
    <row r="234" spans="1:7">
      <c r="A234" s="38"/>
      <c r="B234" s="244"/>
      <c r="C234" s="193"/>
      <c r="D234" s="194"/>
      <c r="E234" s="127"/>
      <c r="F234" s="195"/>
      <c r="G234" s="60"/>
    </row>
    <row r="235" spans="1:7" ht="25.5">
      <c r="A235" s="2" t="s">
        <v>361</v>
      </c>
      <c r="B235" s="238" t="s">
        <v>504</v>
      </c>
      <c r="C235" s="181" t="s">
        <v>363</v>
      </c>
      <c r="D235" s="179" t="s">
        <v>505</v>
      </c>
      <c r="E235" s="123" t="s">
        <v>365</v>
      </c>
      <c r="F235" s="182" t="s">
        <v>366</v>
      </c>
      <c r="G235" s="60"/>
    </row>
    <row r="236" spans="1:7" ht="84">
      <c r="A236" s="1">
        <v>1</v>
      </c>
      <c r="B236" s="245" t="s">
        <v>2029</v>
      </c>
      <c r="C236" s="196" t="s">
        <v>408</v>
      </c>
      <c r="D236" s="197">
        <v>710</v>
      </c>
      <c r="E236" s="119"/>
      <c r="F236" s="122">
        <f>D236*E236</f>
        <v>0</v>
      </c>
      <c r="G236" s="60"/>
    </row>
    <row r="237" spans="1:7">
      <c r="A237" s="1"/>
      <c r="B237" s="245"/>
      <c r="C237" s="196"/>
      <c r="D237" s="197"/>
      <c r="E237" s="122"/>
      <c r="F237" s="122"/>
      <c r="G237" s="60"/>
    </row>
    <row r="238" spans="1:7" ht="24">
      <c r="A238" s="1">
        <v>2</v>
      </c>
      <c r="B238" s="245" t="s">
        <v>591</v>
      </c>
      <c r="C238" s="196" t="s">
        <v>408</v>
      </c>
      <c r="D238" s="197">
        <v>67</v>
      </c>
      <c r="E238" s="119"/>
      <c r="F238" s="122">
        <f t="shared" ref="F238:F292" si="3">D238*E238</f>
        <v>0</v>
      </c>
      <c r="G238" s="60"/>
    </row>
    <row r="239" spans="1:7">
      <c r="A239" s="1"/>
      <c r="B239" s="245"/>
      <c r="C239" s="196"/>
      <c r="D239" s="197"/>
      <c r="E239" s="122"/>
      <c r="F239" s="122"/>
      <c r="G239" s="60"/>
    </row>
    <row r="240" spans="1:7" ht="72">
      <c r="A240" s="1">
        <v>3</v>
      </c>
      <c r="B240" s="245" t="s">
        <v>592</v>
      </c>
      <c r="C240" s="196" t="s">
        <v>408</v>
      </c>
      <c r="D240" s="197">
        <v>695</v>
      </c>
      <c r="E240" s="119"/>
      <c r="F240" s="122">
        <f t="shared" si="3"/>
        <v>0</v>
      </c>
      <c r="G240" s="60"/>
    </row>
    <row r="241" spans="1:7">
      <c r="A241" s="1"/>
      <c r="B241" s="245"/>
      <c r="C241" s="196"/>
      <c r="D241" s="197"/>
      <c r="E241" s="122"/>
      <c r="F241" s="122"/>
      <c r="G241" s="60"/>
    </row>
    <row r="242" spans="1:7" ht="60">
      <c r="A242" s="1">
        <v>4</v>
      </c>
      <c r="B242" s="245" t="s">
        <v>593</v>
      </c>
      <c r="C242" s="196" t="s">
        <v>408</v>
      </c>
      <c r="D242" s="197">
        <v>26</v>
      </c>
      <c r="E242" s="119"/>
      <c r="F242" s="122">
        <f t="shared" si="3"/>
        <v>0</v>
      </c>
      <c r="G242" s="60"/>
    </row>
    <row r="243" spans="1:7">
      <c r="A243" s="1"/>
      <c r="B243" s="245"/>
      <c r="C243" s="196"/>
      <c r="D243" s="197"/>
      <c r="E243" s="122"/>
      <c r="F243" s="122"/>
      <c r="G243" s="60"/>
    </row>
    <row r="244" spans="1:7" ht="96">
      <c r="A244" s="1">
        <v>5</v>
      </c>
      <c r="B244" s="239" t="s">
        <v>594</v>
      </c>
      <c r="C244" s="178" t="s">
        <v>408</v>
      </c>
      <c r="D244" s="179">
        <v>105</v>
      </c>
      <c r="E244" s="119"/>
      <c r="F244" s="180">
        <f t="shared" si="3"/>
        <v>0</v>
      </c>
      <c r="G244" s="60"/>
    </row>
    <row r="245" spans="1:7">
      <c r="A245" s="1"/>
      <c r="B245" s="239"/>
      <c r="C245" s="178"/>
      <c r="D245" s="179"/>
      <c r="E245" s="122"/>
      <c r="F245" s="180"/>
      <c r="G245" s="60"/>
    </row>
    <row r="246" spans="1:7" ht="108">
      <c r="A246" s="1">
        <v>6</v>
      </c>
      <c r="B246" s="239" t="s">
        <v>595</v>
      </c>
      <c r="C246" s="178" t="s">
        <v>408</v>
      </c>
      <c r="D246" s="179">
        <v>11</v>
      </c>
      <c r="E246" s="128"/>
      <c r="F246" s="180">
        <f t="shared" si="3"/>
        <v>0</v>
      </c>
      <c r="G246" s="60"/>
    </row>
    <row r="247" spans="1:7">
      <c r="A247" s="1"/>
      <c r="B247" s="239"/>
      <c r="C247" s="178"/>
      <c r="D247" s="179"/>
      <c r="E247" s="125"/>
      <c r="F247" s="180"/>
      <c r="G247" s="60"/>
    </row>
    <row r="248" spans="1:7" ht="48">
      <c r="A248" s="1">
        <v>7</v>
      </c>
      <c r="B248" s="239" t="s">
        <v>596</v>
      </c>
      <c r="C248" s="178" t="s">
        <v>408</v>
      </c>
      <c r="D248" s="179">
        <v>88</v>
      </c>
      <c r="E248" s="119"/>
      <c r="F248" s="180">
        <f t="shared" si="3"/>
        <v>0</v>
      </c>
      <c r="G248" s="60"/>
    </row>
    <row r="249" spans="1:7">
      <c r="A249" s="1"/>
      <c r="B249" s="239"/>
      <c r="C249" s="178"/>
      <c r="D249" s="179"/>
      <c r="E249" s="122"/>
      <c r="F249" s="180"/>
      <c r="G249" s="60"/>
    </row>
    <row r="250" spans="1:7" ht="36">
      <c r="A250" s="1">
        <v>8</v>
      </c>
      <c r="B250" s="239" t="s">
        <v>597</v>
      </c>
      <c r="C250" s="178" t="s">
        <v>408</v>
      </c>
      <c r="D250" s="179">
        <v>88</v>
      </c>
      <c r="E250" s="119"/>
      <c r="F250" s="180">
        <f t="shared" si="3"/>
        <v>0</v>
      </c>
      <c r="G250" s="60"/>
    </row>
    <row r="251" spans="1:7">
      <c r="A251" s="1"/>
      <c r="B251" s="239"/>
      <c r="C251" s="178"/>
      <c r="D251" s="179"/>
      <c r="E251" s="122"/>
      <c r="F251" s="180"/>
      <c r="G251" s="60"/>
    </row>
    <row r="252" spans="1:7" ht="24">
      <c r="A252" s="1">
        <v>9</v>
      </c>
      <c r="B252" s="239" t="s">
        <v>598</v>
      </c>
      <c r="C252" s="178" t="s">
        <v>443</v>
      </c>
      <c r="D252" s="179">
        <v>270</v>
      </c>
      <c r="E252" s="119"/>
      <c r="F252" s="180">
        <f t="shared" si="3"/>
        <v>0</v>
      </c>
      <c r="G252" s="60"/>
    </row>
    <row r="253" spans="1:7">
      <c r="A253" s="1"/>
      <c r="B253" s="239"/>
      <c r="C253" s="178"/>
      <c r="D253" s="179"/>
      <c r="E253" s="122"/>
      <c r="F253" s="180"/>
      <c r="G253" s="60"/>
    </row>
    <row r="254" spans="1:7" ht="120">
      <c r="A254" s="1">
        <v>10</v>
      </c>
      <c r="B254" s="239" t="s">
        <v>599</v>
      </c>
      <c r="C254" s="178" t="s">
        <v>408</v>
      </c>
      <c r="D254" s="179">
        <v>54</v>
      </c>
      <c r="E254" s="119"/>
      <c r="F254" s="180">
        <f t="shared" si="3"/>
        <v>0</v>
      </c>
      <c r="G254" s="60"/>
    </row>
    <row r="255" spans="1:7">
      <c r="A255" s="1"/>
      <c r="B255" s="239"/>
      <c r="C255" s="178"/>
      <c r="D255" s="179"/>
      <c r="E255" s="122"/>
      <c r="F255" s="180"/>
      <c r="G255" s="60"/>
    </row>
    <row r="256" spans="1:7" ht="24">
      <c r="A256" s="1">
        <v>11</v>
      </c>
      <c r="B256" s="239" t="s">
        <v>600</v>
      </c>
      <c r="C256" s="178" t="s">
        <v>408</v>
      </c>
      <c r="D256" s="179">
        <v>37</v>
      </c>
      <c r="E256" s="119"/>
      <c r="F256" s="180">
        <f t="shared" si="3"/>
        <v>0</v>
      </c>
      <c r="G256" s="60"/>
    </row>
    <row r="257" spans="1:7">
      <c r="A257" s="1"/>
      <c r="B257" s="239"/>
      <c r="C257" s="178"/>
      <c r="D257" s="179"/>
      <c r="E257" s="122"/>
      <c r="F257" s="180"/>
      <c r="G257" s="60"/>
    </row>
    <row r="258" spans="1:7" ht="108">
      <c r="A258" s="1">
        <v>12</v>
      </c>
      <c r="B258" s="239" t="s">
        <v>601</v>
      </c>
      <c r="C258" s="178" t="s">
        <v>408</v>
      </c>
      <c r="D258" s="179">
        <v>72</v>
      </c>
      <c r="E258" s="119"/>
      <c r="F258" s="180">
        <f t="shared" si="3"/>
        <v>0</v>
      </c>
      <c r="G258" s="60"/>
    </row>
    <row r="259" spans="1:7">
      <c r="A259" s="1"/>
      <c r="B259" s="239"/>
      <c r="C259" s="178"/>
      <c r="D259" s="179"/>
      <c r="E259" s="122"/>
      <c r="F259" s="180"/>
      <c r="G259" s="60"/>
    </row>
    <row r="260" spans="1:7" ht="24">
      <c r="A260" s="1">
        <v>13</v>
      </c>
      <c r="B260" s="239" t="s">
        <v>602</v>
      </c>
      <c r="C260" s="178" t="s">
        <v>408</v>
      </c>
      <c r="D260" s="179">
        <v>72</v>
      </c>
      <c r="E260" s="119"/>
      <c r="F260" s="180">
        <f t="shared" si="3"/>
        <v>0</v>
      </c>
      <c r="G260" s="60"/>
    </row>
    <row r="261" spans="1:7">
      <c r="A261" s="1"/>
      <c r="B261" s="239"/>
      <c r="C261" s="178"/>
      <c r="D261" s="179"/>
      <c r="E261" s="122"/>
      <c r="F261" s="180"/>
      <c r="G261" s="60"/>
    </row>
    <row r="262" spans="1:7" ht="48">
      <c r="A262" s="1">
        <v>14</v>
      </c>
      <c r="B262" s="239" t="s">
        <v>603</v>
      </c>
      <c r="C262" s="178" t="s">
        <v>443</v>
      </c>
      <c r="D262" s="179">
        <v>77</v>
      </c>
      <c r="E262" s="119"/>
      <c r="F262" s="180">
        <f t="shared" si="3"/>
        <v>0</v>
      </c>
      <c r="G262" s="60"/>
    </row>
    <row r="263" spans="1:7">
      <c r="A263" s="1"/>
      <c r="B263" s="239"/>
      <c r="C263" s="178"/>
      <c r="D263" s="179"/>
      <c r="E263" s="122"/>
      <c r="F263" s="180"/>
      <c r="G263" s="60"/>
    </row>
    <row r="264" spans="1:7" ht="36">
      <c r="A264" s="1">
        <v>15</v>
      </c>
      <c r="B264" s="239" t="s">
        <v>604</v>
      </c>
      <c r="C264" s="178" t="s">
        <v>443</v>
      </c>
      <c r="D264" s="179">
        <v>55</v>
      </c>
      <c r="E264" s="119"/>
      <c r="F264" s="180">
        <f t="shared" si="3"/>
        <v>0</v>
      </c>
      <c r="G264" s="59"/>
    </row>
    <row r="265" spans="1:7">
      <c r="A265" s="1"/>
      <c r="B265" s="239"/>
      <c r="C265" s="178"/>
      <c r="D265" s="179"/>
      <c r="E265" s="122"/>
      <c r="F265" s="180"/>
      <c r="G265" s="59"/>
    </row>
    <row r="266" spans="1:7" ht="36">
      <c r="A266" s="1">
        <v>16</v>
      </c>
      <c r="B266" s="239" t="s">
        <v>605</v>
      </c>
      <c r="C266" s="178" t="s">
        <v>443</v>
      </c>
      <c r="D266" s="179">
        <v>39</v>
      </c>
      <c r="E266" s="119"/>
      <c r="F266" s="180">
        <f t="shared" si="3"/>
        <v>0</v>
      </c>
      <c r="G266" s="59"/>
    </row>
    <row r="267" spans="1:7">
      <c r="A267" s="1"/>
      <c r="B267" s="239"/>
      <c r="C267" s="178"/>
      <c r="D267" s="179"/>
      <c r="E267" s="122"/>
      <c r="F267" s="180"/>
      <c r="G267" s="59"/>
    </row>
    <row r="268" spans="1:7" ht="180">
      <c r="A268" s="1">
        <v>17</v>
      </c>
      <c r="B268" s="239" t="s">
        <v>606</v>
      </c>
      <c r="C268" s="178" t="s">
        <v>408</v>
      </c>
      <c r="D268" s="179">
        <v>505</v>
      </c>
      <c r="E268" s="119"/>
      <c r="F268" s="180">
        <f t="shared" si="3"/>
        <v>0</v>
      </c>
      <c r="G268" s="59"/>
    </row>
    <row r="269" spans="1:7">
      <c r="A269" s="1"/>
      <c r="B269" s="243"/>
      <c r="C269" s="178"/>
      <c r="D269" s="179"/>
      <c r="E269" s="122"/>
      <c r="F269" s="180"/>
      <c r="G269" s="59"/>
    </row>
    <row r="270" spans="1:7" ht="168">
      <c r="A270" s="1">
        <v>18</v>
      </c>
      <c r="B270" s="239" t="s">
        <v>607</v>
      </c>
      <c r="C270" s="178" t="s">
        <v>408</v>
      </c>
      <c r="D270" s="179">
        <v>471</v>
      </c>
      <c r="E270" s="119"/>
      <c r="F270" s="180">
        <f t="shared" si="3"/>
        <v>0</v>
      </c>
      <c r="G270" s="59"/>
    </row>
    <row r="271" spans="1:7">
      <c r="A271" s="1"/>
      <c r="B271" s="239"/>
      <c r="C271" s="178"/>
      <c r="D271" s="179"/>
      <c r="E271" s="122"/>
      <c r="F271" s="180"/>
      <c r="G271" s="59"/>
    </row>
    <row r="272" spans="1:7" ht="180">
      <c r="A272" s="1">
        <v>19</v>
      </c>
      <c r="B272" s="239" t="s">
        <v>608</v>
      </c>
      <c r="C272" s="178" t="s">
        <v>408</v>
      </c>
      <c r="D272" s="179">
        <v>68</v>
      </c>
      <c r="E272" s="119"/>
      <c r="F272" s="180">
        <f t="shared" si="3"/>
        <v>0</v>
      </c>
      <c r="G272" s="59"/>
    </row>
    <row r="273" spans="1:7">
      <c r="A273" s="1"/>
      <c r="B273" s="239"/>
      <c r="C273" s="178"/>
      <c r="D273" s="179"/>
      <c r="E273" s="122"/>
      <c r="F273" s="180"/>
      <c r="G273" s="59"/>
    </row>
    <row r="274" spans="1:7" ht="36">
      <c r="A274" s="1">
        <v>20</v>
      </c>
      <c r="B274" s="239" t="s">
        <v>609</v>
      </c>
      <c r="C274" s="178" t="s">
        <v>408</v>
      </c>
      <c r="D274" s="179">
        <v>68</v>
      </c>
      <c r="E274" s="119"/>
      <c r="F274" s="180">
        <f t="shared" si="3"/>
        <v>0</v>
      </c>
      <c r="G274" s="59"/>
    </row>
    <row r="275" spans="1:7">
      <c r="A275" s="1"/>
      <c r="B275" s="243"/>
      <c r="C275" s="178"/>
      <c r="D275" s="179"/>
      <c r="E275" s="122"/>
      <c r="F275" s="180"/>
      <c r="G275" s="59"/>
    </row>
    <row r="276" spans="1:7" ht="96">
      <c r="A276" s="1">
        <v>21</v>
      </c>
      <c r="B276" s="239" t="s">
        <v>610</v>
      </c>
      <c r="C276" s="178" t="s">
        <v>408</v>
      </c>
      <c r="D276" s="179">
        <v>7</v>
      </c>
      <c r="E276" s="119"/>
      <c r="F276" s="180">
        <f t="shared" si="3"/>
        <v>0</v>
      </c>
      <c r="G276" s="59"/>
    </row>
    <row r="277" spans="1:7">
      <c r="A277" s="1"/>
      <c r="B277" s="237"/>
      <c r="C277" s="178"/>
      <c r="D277" s="179"/>
      <c r="E277" s="122"/>
      <c r="F277" s="180"/>
      <c r="G277" s="59"/>
    </row>
    <row r="278" spans="1:7" ht="36">
      <c r="A278" s="1">
        <v>22</v>
      </c>
      <c r="B278" s="239" t="s">
        <v>611</v>
      </c>
      <c r="C278" s="178" t="s">
        <v>408</v>
      </c>
      <c r="D278" s="179">
        <v>95</v>
      </c>
      <c r="E278" s="119"/>
      <c r="F278" s="180">
        <f t="shared" si="3"/>
        <v>0</v>
      </c>
      <c r="G278" s="59"/>
    </row>
    <row r="279" spans="1:7">
      <c r="A279" s="1"/>
      <c r="B279" s="237"/>
      <c r="C279" s="178"/>
      <c r="D279" s="179"/>
      <c r="E279" s="122"/>
      <c r="F279" s="180"/>
      <c r="G279" s="59"/>
    </row>
    <row r="280" spans="1:7" ht="36">
      <c r="A280" s="1">
        <v>23</v>
      </c>
      <c r="B280" s="239" t="s">
        <v>612</v>
      </c>
      <c r="C280" s="178" t="s">
        <v>408</v>
      </c>
      <c r="D280" s="179">
        <v>73</v>
      </c>
      <c r="E280" s="119"/>
      <c r="F280" s="180">
        <f t="shared" si="3"/>
        <v>0</v>
      </c>
      <c r="G280" s="59"/>
    </row>
    <row r="281" spans="1:7">
      <c r="A281" s="1"/>
      <c r="B281" s="239"/>
      <c r="C281" s="178"/>
      <c r="D281" s="179"/>
      <c r="E281" s="122"/>
      <c r="F281" s="180"/>
      <c r="G281" s="59"/>
    </row>
    <row r="282" spans="1:7" ht="216">
      <c r="A282" s="1">
        <v>24</v>
      </c>
      <c r="B282" s="239" t="s">
        <v>2032</v>
      </c>
      <c r="C282" s="178" t="s">
        <v>49</v>
      </c>
      <c r="D282" s="179">
        <v>1</v>
      </c>
      <c r="E282" s="119"/>
      <c r="F282" s="180">
        <f t="shared" si="3"/>
        <v>0</v>
      </c>
      <c r="G282" s="59"/>
    </row>
    <row r="283" spans="1:7">
      <c r="A283" s="1"/>
      <c r="B283" s="239"/>
      <c r="C283" s="178"/>
      <c r="D283" s="179"/>
      <c r="E283" s="122"/>
      <c r="F283" s="180"/>
      <c r="G283" s="59"/>
    </row>
    <row r="284" spans="1:7" ht="60">
      <c r="A284" s="1">
        <v>25</v>
      </c>
      <c r="B284" s="239" t="s">
        <v>613</v>
      </c>
      <c r="C284" s="178" t="s">
        <v>408</v>
      </c>
      <c r="D284" s="179">
        <v>1070</v>
      </c>
      <c r="E284" s="119"/>
      <c r="F284" s="180">
        <f t="shared" si="3"/>
        <v>0</v>
      </c>
      <c r="G284" s="59"/>
    </row>
    <row r="285" spans="1:7">
      <c r="A285" s="1"/>
      <c r="B285" s="239"/>
      <c r="C285" s="178"/>
      <c r="D285" s="179"/>
      <c r="E285" s="122"/>
      <c r="F285" s="180"/>
      <c r="G285" s="59"/>
    </row>
    <row r="286" spans="1:7" ht="60">
      <c r="A286" s="1">
        <v>26</v>
      </c>
      <c r="B286" s="239" t="s">
        <v>614</v>
      </c>
      <c r="C286" s="178" t="s">
        <v>408</v>
      </c>
      <c r="D286" s="179">
        <v>1070</v>
      </c>
      <c r="E286" s="119"/>
      <c r="F286" s="180">
        <f t="shared" si="3"/>
        <v>0</v>
      </c>
      <c r="G286" s="59"/>
    </row>
    <row r="287" spans="1:7">
      <c r="A287" s="1"/>
      <c r="B287" s="239"/>
      <c r="C287" s="178"/>
      <c r="D287" s="179"/>
      <c r="E287" s="122"/>
      <c r="F287" s="180"/>
      <c r="G287" s="59"/>
    </row>
    <row r="288" spans="1:7" ht="72">
      <c r="A288" s="1">
        <v>27</v>
      </c>
      <c r="B288" s="239" t="s">
        <v>472</v>
      </c>
      <c r="C288" s="178" t="s">
        <v>337</v>
      </c>
      <c r="D288" s="179">
        <v>200</v>
      </c>
      <c r="E288" s="119"/>
      <c r="F288" s="180">
        <f t="shared" si="3"/>
        <v>0</v>
      </c>
      <c r="G288" s="59"/>
    </row>
    <row r="289" spans="1:7">
      <c r="A289" s="1"/>
      <c r="B289" s="239"/>
      <c r="C289" s="178"/>
      <c r="D289" s="179"/>
      <c r="E289" s="122"/>
      <c r="F289" s="180"/>
      <c r="G289" s="59"/>
    </row>
    <row r="290" spans="1:7">
      <c r="A290" s="1">
        <v>28</v>
      </c>
      <c r="B290" s="239" t="s">
        <v>615</v>
      </c>
      <c r="C290" s="178" t="s">
        <v>337</v>
      </c>
      <c r="D290" s="179">
        <v>200</v>
      </c>
      <c r="E290" s="119"/>
      <c r="F290" s="180">
        <f t="shared" si="3"/>
        <v>0</v>
      </c>
      <c r="G290" s="59"/>
    </row>
    <row r="291" spans="1:7">
      <c r="A291" s="1"/>
      <c r="B291" s="239"/>
      <c r="C291" s="178"/>
      <c r="D291" s="179"/>
      <c r="E291" s="122"/>
      <c r="F291" s="180"/>
      <c r="G291" s="59"/>
    </row>
    <row r="292" spans="1:7" ht="24.75" thickBot="1">
      <c r="A292" s="3">
        <v>29</v>
      </c>
      <c r="B292" s="240" t="s">
        <v>616</v>
      </c>
      <c r="C292" s="183" t="s">
        <v>3</v>
      </c>
      <c r="D292" s="184">
        <v>1</v>
      </c>
      <c r="E292" s="120"/>
      <c r="F292" s="185">
        <f t="shared" si="3"/>
        <v>0</v>
      </c>
      <c r="G292" s="59"/>
    </row>
    <row r="293" spans="1:7" s="56" customFormat="1" ht="15.75" thickTop="1">
      <c r="A293" s="61"/>
      <c r="B293" s="246" t="s">
        <v>617</v>
      </c>
      <c r="C293" s="198"/>
      <c r="D293" s="199"/>
      <c r="E293" s="129"/>
      <c r="F293" s="200">
        <f>SUM(F236:F292)</f>
        <v>0</v>
      </c>
      <c r="G293" s="59"/>
    </row>
    <row r="294" spans="1:7">
      <c r="A294" s="43"/>
      <c r="B294" s="144"/>
      <c r="C294" s="144"/>
      <c r="D294" s="148"/>
      <c r="E294" s="108"/>
      <c r="F294" s="149"/>
      <c r="G294" s="59"/>
    </row>
    <row r="295" spans="1:7">
      <c r="A295" s="6">
        <v>6</v>
      </c>
      <c r="B295" s="237" t="s">
        <v>618</v>
      </c>
      <c r="C295" s="178"/>
      <c r="D295" s="179"/>
      <c r="E295" s="122"/>
      <c r="F295" s="180"/>
      <c r="G295" s="59"/>
    </row>
    <row r="296" spans="1:7">
      <c r="A296" s="6"/>
      <c r="B296" s="237"/>
      <c r="C296" s="178"/>
      <c r="D296" s="179"/>
      <c r="E296" s="122"/>
      <c r="F296" s="180"/>
      <c r="G296" s="59"/>
    </row>
    <row r="297" spans="1:7">
      <c r="A297" s="6"/>
      <c r="B297" s="239" t="s">
        <v>515</v>
      </c>
      <c r="C297" s="178"/>
      <c r="D297" s="179"/>
      <c r="E297" s="122"/>
      <c r="F297" s="180"/>
      <c r="G297" s="59"/>
    </row>
    <row r="298" spans="1:7">
      <c r="A298" s="6"/>
      <c r="B298" s="239"/>
      <c r="C298" s="178"/>
      <c r="D298" s="179"/>
      <c r="E298" s="122"/>
      <c r="F298" s="180"/>
      <c r="G298" s="59"/>
    </row>
    <row r="299" spans="1:7" ht="48">
      <c r="A299" s="6"/>
      <c r="B299" s="239" t="s">
        <v>619</v>
      </c>
      <c r="C299" s="178"/>
      <c r="D299" s="179"/>
      <c r="E299" s="122"/>
      <c r="F299" s="180"/>
      <c r="G299" s="59"/>
    </row>
    <row r="300" spans="1:7">
      <c r="A300" s="6"/>
      <c r="B300" s="239"/>
      <c r="C300" s="178"/>
      <c r="D300" s="179"/>
      <c r="E300" s="122"/>
      <c r="F300" s="180"/>
      <c r="G300" s="59"/>
    </row>
    <row r="301" spans="1:7" ht="36">
      <c r="A301" s="6"/>
      <c r="B301" s="239" t="s">
        <v>557</v>
      </c>
      <c r="C301" s="178"/>
      <c r="D301" s="179"/>
      <c r="E301" s="122"/>
      <c r="F301" s="180"/>
      <c r="G301" s="59"/>
    </row>
    <row r="302" spans="1:7">
      <c r="A302" s="6"/>
      <c r="B302" s="239"/>
      <c r="C302" s="178"/>
      <c r="D302" s="179"/>
      <c r="E302" s="122"/>
      <c r="F302" s="180"/>
      <c r="G302" s="59"/>
    </row>
    <row r="303" spans="1:7" ht="60">
      <c r="A303" s="6"/>
      <c r="B303" s="239" t="s">
        <v>558</v>
      </c>
      <c r="C303" s="178"/>
      <c r="D303" s="179"/>
      <c r="E303" s="122"/>
      <c r="F303" s="180"/>
      <c r="G303" s="59"/>
    </row>
    <row r="304" spans="1:7">
      <c r="A304" s="6"/>
      <c r="B304" s="239"/>
      <c r="C304" s="178"/>
      <c r="D304" s="179"/>
      <c r="E304" s="122"/>
      <c r="F304" s="180"/>
      <c r="G304" s="59"/>
    </row>
    <row r="305" spans="1:7">
      <c r="A305" s="6"/>
      <c r="B305" s="239" t="s">
        <v>567</v>
      </c>
      <c r="C305" s="178"/>
      <c r="D305" s="179"/>
      <c r="E305" s="122"/>
      <c r="F305" s="180"/>
      <c r="G305" s="59"/>
    </row>
    <row r="306" spans="1:7" ht="36">
      <c r="A306" s="6"/>
      <c r="B306" s="239" t="s">
        <v>520</v>
      </c>
      <c r="C306" s="178"/>
      <c r="D306" s="179"/>
      <c r="E306" s="122"/>
      <c r="F306" s="180"/>
      <c r="G306" s="59"/>
    </row>
    <row r="307" spans="1:7">
      <c r="A307" s="6"/>
      <c r="B307" s="239"/>
      <c r="C307" s="178"/>
      <c r="D307" s="179"/>
      <c r="E307" s="122"/>
      <c r="F307" s="180"/>
      <c r="G307" s="59"/>
    </row>
    <row r="308" spans="1:7">
      <c r="A308" s="6"/>
      <c r="B308" s="239" t="s">
        <v>521</v>
      </c>
      <c r="C308" s="178"/>
      <c r="D308" s="179"/>
      <c r="E308" s="122"/>
      <c r="F308" s="180"/>
      <c r="G308" s="59"/>
    </row>
    <row r="309" spans="1:7" ht="24">
      <c r="A309" s="6"/>
      <c r="B309" s="239" t="s">
        <v>522</v>
      </c>
      <c r="C309" s="178"/>
      <c r="D309" s="179"/>
      <c r="E309" s="122"/>
      <c r="F309" s="180"/>
      <c r="G309" s="59"/>
    </row>
    <row r="310" spans="1:7">
      <c r="A310" s="6"/>
      <c r="B310" s="239"/>
      <c r="C310" s="178"/>
      <c r="D310" s="179"/>
      <c r="E310" s="122"/>
      <c r="F310" s="180"/>
      <c r="G310" s="59"/>
    </row>
    <row r="311" spans="1:7">
      <c r="A311" s="6"/>
      <c r="B311" s="239" t="s">
        <v>523</v>
      </c>
      <c r="C311" s="178"/>
      <c r="D311" s="179"/>
      <c r="E311" s="122"/>
      <c r="F311" s="180"/>
      <c r="G311" s="59"/>
    </row>
    <row r="312" spans="1:7">
      <c r="A312" s="6"/>
      <c r="B312" s="239" t="s">
        <v>568</v>
      </c>
      <c r="C312" s="178"/>
      <c r="D312" s="179"/>
      <c r="E312" s="122"/>
      <c r="F312" s="180"/>
      <c r="G312" s="59"/>
    </row>
    <row r="313" spans="1:7">
      <c r="A313" s="38"/>
      <c r="B313" s="244"/>
      <c r="C313" s="193"/>
      <c r="D313" s="194"/>
      <c r="E313" s="127"/>
      <c r="F313" s="195"/>
      <c r="G313" s="59"/>
    </row>
    <row r="314" spans="1:7" ht="25.5">
      <c r="A314" s="2" t="s">
        <v>361</v>
      </c>
      <c r="B314" s="238" t="s">
        <v>504</v>
      </c>
      <c r="C314" s="181" t="s">
        <v>363</v>
      </c>
      <c r="D314" s="179" t="s">
        <v>505</v>
      </c>
      <c r="E314" s="123" t="s">
        <v>365</v>
      </c>
      <c r="F314" s="182" t="s">
        <v>366</v>
      </c>
      <c r="G314" s="59"/>
    </row>
    <row r="315" spans="1:7" ht="36">
      <c r="A315" s="10">
        <v>1</v>
      </c>
      <c r="B315" s="239" t="s">
        <v>620</v>
      </c>
      <c r="C315" s="178" t="s">
        <v>408</v>
      </c>
      <c r="D315" s="179">
        <v>13</v>
      </c>
      <c r="E315" s="119"/>
      <c r="F315" s="180">
        <f t="shared" ref="F315:F383" si="4">D315*E315</f>
        <v>0</v>
      </c>
      <c r="G315" s="59"/>
    </row>
    <row r="316" spans="1:7">
      <c r="A316" s="10"/>
      <c r="B316" s="239"/>
      <c r="C316" s="178"/>
      <c r="D316" s="179"/>
      <c r="E316" s="122"/>
      <c r="F316" s="180"/>
      <c r="G316" s="59"/>
    </row>
    <row r="317" spans="1:7" ht="36">
      <c r="A317" s="10">
        <v>2</v>
      </c>
      <c r="B317" s="239" t="s">
        <v>621</v>
      </c>
      <c r="C317" s="178" t="s">
        <v>408</v>
      </c>
      <c r="D317" s="179">
        <v>6</v>
      </c>
      <c r="E317" s="119"/>
      <c r="F317" s="180">
        <f t="shared" si="4"/>
        <v>0</v>
      </c>
      <c r="G317" s="59"/>
    </row>
    <row r="318" spans="1:7">
      <c r="A318" s="10"/>
      <c r="B318" s="239"/>
      <c r="C318" s="178"/>
      <c r="D318" s="179"/>
      <c r="E318" s="122"/>
      <c r="F318" s="180"/>
      <c r="G318" s="59"/>
    </row>
    <row r="319" spans="1:7" ht="36">
      <c r="A319" s="10">
        <v>3</v>
      </c>
      <c r="B319" s="239" t="s">
        <v>622</v>
      </c>
      <c r="C319" s="178" t="s">
        <v>408</v>
      </c>
      <c r="D319" s="179">
        <v>70</v>
      </c>
      <c r="E319" s="119"/>
      <c r="F319" s="180">
        <f t="shared" si="4"/>
        <v>0</v>
      </c>
      <c r="G319" s="59"/>
    </row>
    <row r="320" spans="1:7">
      <c r="A320" s="10"/>
      <c r="B320" s="239"/>
      <c r="C320" s="178"/>
      <c r="D320" s="179"/>
      <c r="E320" s="122"/>
      <c r="F320" s="180"/>
      <c r="G320" s="59"/>
    </row>
    <row r="321" spans="1:7" ht="48">
      <c r="A321" s="10">
        <v>4</v>
      </c>
      <c r="B321" s="239" t="s">
        <v>623</v>
      </c>
      <c r="C321" s="178" t="s">
        <v>408</v>
      </c>
      <c r="D321" s="179">
        <v>12</v>
      </c>
      <c r="E321" s="119"/>
      <c r="F321" s="180">
        <f t="shared" si="4"/>
        <v>0</v>
      </c>
      <c r="G321" s="59"/>
    </row>
    <row r="322" spans="1:7">
      <c r="A322" s="10"/>
      <c r="B322" s="239"/>
      <c r="C322" s="178"/>
      <c r="D322" s="179"/>
      <c r="E322" s="122"/>
      <c r="F322" s="180"/>
      <c r="G322" s="59"/>
    </row>
    <row r="323" spans="1:7" ht="36">
      <c r="A323" s="10">
        <v>5</v>
      </c>
      <c r="B323" s="239" t="s">
        <v>624</v>
      </c>
      <c r="C323" s="178" t="s">
        <v>408</v>
      </c>
      <c r="D323" s="179">
        <v>45</v>
      </c>
      <c r="E323" s="119"/>
      <c r="F323" s="180">
        <f t="shared" si="4"/>
        <v>0</v>
      </c>
      <c r="G323" s="59"/>
    </row>
    <row r="324" spans="1:7">
      <c r="A324" s="10"/>
      <c r="B324" s="239"/>
      <c r="C324" s="178"/>
      <c r="D324" s="179"/>
      <c r="E324" s="122"/>
      <c r="F324" s="180"/>
      <c r="G324" s="59"/>
    </row>
    <row r="325" spans="1:7" ht="36">
      <c r="A325" s="10">
        <v>6</v>
      </c>
      <c r="B325" s="239" t="s">
        <v>625</v>
      </c>
      <c r="C325" s="178" t="s">
        <v>408</v>
      </c>
      <c r="D325" s="179">
        <v>235</v>
      </c>
      <c r="E325" s="119"/>
      <c r="F325" s="180">
        <f t="shared" si="4"/>
        <v>0</v>
      </c>
      <c r="G325" s="59"/>
    </row>
    <row r="326" spans="1:7">
      <c r="A326" s="10"/>
      <c r="B326" s="239"/>
      <c r="C326" s="178"/>
      <c r="D326" s="179"/>
      <c r="E326" s="122"/>
      <c r="F326" s="180"/>
      <c r="G326" s="59"/>
    </row>
    <row r="327" spans="1:7" ht="36">
      <c r="A327" s="10">
        <v>7</v>
      </c>
      <c r="B327" s="239" t="s">
        <v>626</v>
      </c>
      <c r="C327" s="178" t="s">
        <v>408</v>
      </c>
      <c r="D327" s="179">
        <v>2430</v>
      </c>
      <c r="E327" s="119"/>
      <c r="F327" s="180">
        <f t="shared" si="4"/>
        <v>0</v>
      </c>
      <c r="G327" s="59"/>
    </row>
    <row r="328" spans="1:7">
      <c r="A328" s="10"/>
      <c r="B328" s="239"/>
      <c r="C328" s="178"/>
      <c r="D328" s="179"/>
      <c r="E328" s="122"/>
      <c r="F328" s="180"/>
      <c r="G328" s="59"/>
    </row>
    <row r="329" spans="1:7" ht="36">
      <c r="A329" s="10">
        <v>8</v>
      </c>
      <c r="B329" s="239" t="s">
        <v>627</v>
      </c>
      <c r="C329" s="178" t="s">
        <v>408</v>
      </c>
      <c r="D329" s="179">
        <v>78</v>
      </c>
      <c r="E329" s="119"/>
      <c r="F329" s="180">
        <f t="shared" si="4"/>
        <v>0</v>
      </c>
      <c r="G329" s="59"/>
    </row>
    <row r="330" spans="1:7">
      <c r="A330" s="10"/>
      <c r="B330" s="239"/>
      <c r="C330" s="178"/>
      <c r="D330" s="179"/>
      <c r="E330" s="122"/>
      <c r="F330" s="180"/>
      <c r="G330" s="59"/>
    </row>
    <row r="331" spans="1:7" ht="24">
      <c r="A331" s="10">
        <v>9</v>
      </c>
      <c r="B331" s="239" t="s">
        <v>628</v>
      </c>
      <c r="C331" s="178" t="s">
        <v>408</v>
      </c>
      <c r="D331" s="179">
        <v>18</v>
      </c>
      <c r="E331" s="119"/>
      <c r="F331" s="180">
        <f t="shared" si="4"/>
        <v>0</v>
      </c>
      <c r="G331" s="59"/>
    </row>
    <row r="332" spans="1:7">
      <c r="A332" s="10"/>
      <c r="B332" s="239"/>
      <c r="C332" s="178"/>
      <c r="D332" s="179"/>
      <c r="E332" s="122"/>
      <c r="F332" s="180"/>
      <c r="G332" s="59"/>
    </row>
    <row r="333" spans="1:7" ht="48">
      <c r="A333" s="10">
        <v>10</v>
      </c>
      <c r="B333" s="239" t="s">
        <v>629</v>
      </c>
      <c r="C333" s="178" t="s">
        <v>408</v>
      </c>
      <c r="D333" s="179">
        <v>561</v>
      </c>
      <c r="E333" s="119"/>
      <c r="F333" s="180">
        <f t="shared" si="4"/>
        <v>0</v>
      </c>
      <c r="G333" s="59"/>
    </row>
    <row r="334" spans="1:7">
      <c r="A334" s="10"/>
      <c r="B334" s="243"/>
      <c r="C334" s="178"/>
      <c r="D334" s="179"/>
      <c r="E334" s="122"/>
      <c r="F334" s="180"/>
      <c r="G334" s="59"/>
    </row>
    <row r="335" spans="1:7" ht="48">
      <c r="A335" s="10">
        <v>11</v>
      </c>
      <c r="B335" s="239" t="s">
        <v>630</v>
      </c>
      <c r="C335" s="178" t="s">
        <v>408</v>
      </c>
      <c r="D335" s="179">
        <v>380</v>
      </c>
      <c r="E335" s="119"/>
      <c r="F335" s="180">
        <f t="shared" si="4"/>
        <v>0</v>
      </c>
      <c r="G335" s="59"/>
    </row>
    <row r="336" spans="1:7">
      <c r="A336" s="10"/>
      <c r="B336" s="239"/>
      <c r="C336" s="178"/>
      <c r="D336" s="179"/>
      <c r="E336" s="122"/>
      <c r="F336" s="180"/>
      <c r="G336" s="59"/>
    </row>
    <row r="337" spans="1:7" ht="36">
      <c r="A337" s="10">
        <v>12</v>
      </c>
      <c r="B337" s="239" t="s">
        <v>631</v>
      </c>
      <c r="C337" s="178" t="s">
        <v>408</v>
      </c>
      <c r="D337" s="179">
        <v>144</v>
      </c>
      <c r="E337" s="119"/>
      <c r="F337" s="180">
        <f t="shared" si="4"/>
        <v>0</v>
      </c>
      <c r="G337" s="59"/>
    </row>
    <row r="338" spans="1:7">
      <c r="A338" s="10"/>
      <c r="B338" s="239"/>
      <c r="C338" s="178"/>
      <c r="D338" s="179"/>
      <c r="E338" s="122"/>
      <c r="F338" s="180"/>
      <c r="G338" s="59"/>
    </row>
    <row r="339" spans="1:7" ht="48">
      <c r="A339" s="10">
        <v>13</v>
      </c>
      <c r="B339" s="239" t="s">
        <v>632</v>
      </c>
      <c r="C339" s="178" t="s">
        <v>408</v>
      </c>
      <c r="D339" s="179">
        <v>56</v>
      </c>
      <c r="E339" s="119"/>
      <c r="F339" s="180">
        <f t="shared" si="4"/>
        <v>0</v>
      </c>
      <c r="G339" s="59"/>
    </row>
    <row r="340" spans="1:7">
      <c r="A340" s="10"/>
      <c r="B340" s="239"/>
      <c r="C340" s="178"/>
      <c r="D340" s="179"/>
      <c r="E340" s="122"/>
      <c r="F340" s="180"/>
      <c r="G340" s="59"/>
    </row>
    <row r="341" spans="1:7" ht="36">
      <c r="A341" s="10">
        <v>14</v>
      </c>
      <c r="B341" s="239" t="s">
        <v>633</v>
      </c>
      <c r="C341" s="178" t="s">
        <v>408</v>
      </c>
      <c r="D341" s="179">
        <v>312</v>
      </c>
      <c r="E341" s="119"/>
      <c r="F341" s="180">
        <f t="shared" si="4"/>
        <v>0</v>
      </c>
      <c r="G341" s="59"/>
    </row>
    <row r="342" spans="1:7">
      <c r="A342" s="10"/>
      <c r="B342" s="239"/>
      <c r="C342" s="178"/>
      <c r="D342" s="179"/>
      <c r="E342" s="122"/>
      <c r="F342" s="180"/>
      <c r="G342" s="59"/>
    </row>
    <row r="343" spans="1:7" ht="36">
      <c r="A343" s="10">
        <v>15</v>
      </c>
      <c r="B343" s="239" t="s">
        <v>634</v>
      </c>
      <c r="C343" s="178" t="s">
        <v>408</v>
      </c>
      <c r="D343" s="179">
        <v>26</v>
      </c>
      <c r="E343" s="119"/>
      <c r="F343" s="180">
        <f t="shared" si="4"/>
        <v>0</v>
      </c>
      <c r="G343" s="59"/>
    </row>
    <row r="344" spans="1:7">
      <c r="A344" s="10"/>
      <c r="B344" s="239"/>
      <c r="C344" s="178"/>
      <c r="D344" s="179"/>
      <c r="E344" s="122"/>
      <c r="F344" s="180"/>
      <c r="G344" s="59"/>
    </row>
    <row r="345" spans="1:7" ht="48">
      <c r="A345" s="10">
        <v>16</v>
      </c>
      <c r="B345" s="239" t="s">
        <v>635</v>
      </c>
      <c r="C345" s="178" t="s">
        <v>408</v>
      </c>
      <c r="D345" s="179">
        <v>12</v>
      </c>
      <c r="E345" s="119"/>
      <c r="F345" s="180">
        <f t="shared" si="4"/>
        <v>0</v>
      </c>
      <c r="G345" s="59"/>
    </row>
    <row r="346" spans="1:7">
      <c r="A346" s="10"/>
      <c r="B346" s="239"/>
      <c r="C346" s="178"/>
      <c r="D346" s="179"/>
      <c r="E346" s="122"/>
      <c r="F346" s="180"/>
      <c r="G346" s="59"/>
    </row>
    <row r="347" spans="1:7" ht="60">
      <c r="A347" s="10">
        <v>17</v>
      </c>
      <c r="B347" s="239" t="s">
        <v>636</v>
      </c>
      <c r="C347" s="178" t="s">
        <v>408</v>
      </c>
      <c r="D347" s="179">
        <v>6</v>
      </c>
      <c r="E347" s="119"/>
      <c r="F347" s="180">
        <f t="shared" si="4"/>
        <v>0</v>
      </c>
      <c r="G347" s="59"/>
    </row>
    <row r="348" spans="1:7">
      <c r="A348" s="10"/>
      <c r="B348" s="239"/>
      <c r="C348" s="178"/>
      <c r="D348" s="179"/>
      <c r="E348" s="122"/>
      <c r="F348" s="180"/>
      <c r="G348" s="59"/>
    </row>
    <row r="349" spans="1:7" ht="48">
      <c r="A349" s="10">
        <v>18</v>
      </c>
      <c r="B349" s="239" t="s">
        <v>637</v>
      </c>
      <c r="C349" s="178" t="s">
        <v>408</v>
      </c>
      <c r="D349" s="179">
        <v>6</v>
      </c>
      <c r="E349" s="119"/>
      <c r="F349" s="180">
        <f t="shared" si="4"/>
        <v>0</v>
      </c>
      <c r="G349" s="59"/>
    </row>
    <row r="350" spans="1:7">
      <c r="A350" s="10"/>
      <c r="B350" s="239"/>
      <c r="C350" s="178"/>
      <c r="D350" s="179"/>
      <c r="E350" s="122"/>
      <c r="F350" s="180"/>
      <c r="G350" s="59"/>
    </row>
    <row r="351" spans="1:7" ht="60">
      <c r="A351" s="10">
        <v>19</v>
      </c>
      <c r="B351" s="239" t="s">
        <v>638</v>
      </c>
      <c r="C351" s="178" t="s">
        <v>408</v>
      </c>
      <c r="D351" s="179">
        <v>6</v>
      </c>
      <c r="E351" s="119"/>
      <c r="F351" s="180">
        <f t="shared" si="4"/>
        <v>0</v>
      </c>
      <c r="G351" s="59"/>
    </row>
    <row r="352" spans="1:7">
      <c r="A352" s="10"/>
      <c r="B352" s="239"/>
      <c r="C352" s="178"/>
      <c r="D352" s="179"/>
      <c r="E352" s="122"/>
      <c r="F352" s="180"/>
      <c r="G352" s="59"/>
    </row>
    <row r="353" spans="1:7" ht="48">
      <c r="A353" s="10">
        <v>20</v>
      </c>
      <c r="B353" s="239" t="s">
        <v>639</v>
      </c>
      <c r="C353" s="178" t="s">
        <v>443</v>
      </c>
      <c r="D353" s="179">
        <v>315</v>
      </c>
      <c r="E353" s="119"/>
      <c r="F353" s="180">
        <f t="shared" si="4"/>
        <v>0</v>
      </c>
      <c r="G353" s="59"/>
    </row>
    <row r="354" spans="1:7">
      <c r="A354" s="10"/>
      <c r="B354" s="239"/>
      <c r="C354" s="178"/>
      <c r="D354" s="179"/>
      <c r="E354" s="122"/>
      <c r="F354" s="180"/>
      <c r="G354" s="59"/>
    </row>
    <row r="355" spans="1:7" ht="72">
      <c r="A355" s="10">
        <v>21</v>
      </c>
      <c r="B355" s="239" t="s">
        <v>640</v>
      </c>
      <c r="C355" s="178" t="s">
        <v>443</v>
      </c>
      <c r="D355" s="179">
        <v>12</v>
      </c>
      <c r="E355" s="119"/>
      <c r="F355" s="180">
        <f t="shared" si="4"/>
        <v>0</v>
      </c>
      <c r="G355" s="59"/>
    </row>
    <row r="356" spans="1:7">
      <c r="A356" s="10"/>
      <c r="B356" s="239"/>
      <c r="C356" s="178"/>
      <c r="D356" s="179"/>
      <c r="E356" s="122"/>
      <c r="F356" s="180"/>
      <c r="G356" s="59"/>
    </row>
    <row r="357" spans="1:7" ht="72">
      <c r="A357" s="10">
        <v>22</v>
      </c>
      <c r="B357" s="239" t="s">
        <v>641</v>
      </c>
      <c r="C357" s="178" t="s">
        <v>443</v>
      </c>
      <c r="D357" s="179">
        <v>383</v>
      </c>
      <c r="E357" s="119"/>
      <c r="F357" s="180">
        <f t="shared" si="4"/>
        <v>0</v>
      </c>
      <c r="G357" s="59"/>
    </row>
    <row r="358" spans="1:7">
      <c r="A358" s="10"/>
      <c r="B358" s="239"/>
      <c r="C358" s="178"/>
      <c r="D358" s="179"/>
      <c r="E358" s="122"/>
      <c r="F358" s="180"/>
      <c r="G358" s="59"/>
    </row>
    <row r="359" spans="1:7" ht="252">
      <c r="A359" s="10">
        <v>23</v>
      </c>
      <c r="B359" s="239" t="s">
        <v>642</v>
      </c>
      <c r="C359" s="178" t="s">
        <v>408</v>
      </c>
      <c r="D359" s="179">
        <v>445</v>
      </c>
      <c r="E359" s="119"/>
      <c r="F359" s="180">
        <f t="shared" si="4"/>
        <v>0</v>
      </c>
      <c r="G359" s="59"/>
    </row>
    <row r="360" spans="1:7">
      <c r="A360" s="10"/>
      <c r="B360" s="239"/>
      <c r="C360" s="178"/>
      <c r="D360" s="179"/>
      <c r="E360" s="122"/>
      <c r="F360" s="180"/>
      <c r="G360" s="59"/>
    </row>
    <row r="361" spans="1:7" ht="60">
      <c r="A361" s="10">
        <v>24</v>
      </c>
      <c r="B361" s="239" t="s">
        <v>643</v>
      </c>
      <c r="C361" s="178" t="s">
        <v>408</v>
      </c>
      <c r="D361" s="179">
        <v>504</v>
      </c>
      <c r="E361" s="119"/>
      <c r="F361" s="180">
        <f t="shared" si="4"/>
        <v>0</v>
      </c>
      <c r="G361" s="59"/>
    </row>
    <row r="362" spans="1:7">
      <c r="A362" s="10"/>
      <c r="B362" s="239"/>
      <c r="C362" s="178"/>
      <c r="D362" s="179"/>
      <c r="E362" s="119"/>
      <c r="F362" s="180"/>
      <c r="G362" s="59"/>
    </row>
    <row r="363" spans="1:7" ht="36">
      <c r="A363" s="10">
        <v>25</v>
      </c>
      <c r="B363" s="239" t="s">
        <v>644</v>
      </c>
      <c r="C363" s="178" t="s">
        <v>408</v>
      </c>
      <c r="D363" s="179">
        <v>504</v>
      </c>
      <c r="E363" s="119"/>
      <c r="F363" s="180">
        <f t="shared" si="4"/>
        <v>0</v>
      </c>
      <c r="G363" s="59"/>
    </row>
    <row r="364" spans="1:7">
      <c r="A364" s="10"/>
      <c r="B364" s="239"/>
      <c r="C364" s="178"/>
      <c r="D364" s="179"/>
      <c r="E364" s="122"/>
      <c r="F364" s="180"/>
      <c r="G364" s="59"/>
    </row>
    <row r="365" spans="1:7" ht="84">
      <c r="A365" s="10">
        <v>26</v>
      </c>
      <c r="B365" s="239" t="s">
        <v>871</v>
      </c>
      <c r="C365" s="178" t="s">
        <v>408</v>
      </c>
      <c r="D365" s="179">
        <v>504</v>
      </c>
      <c r="E365" s="119"/>
      <c r="F365" s="180">
        <f t="shared" si="4"/>
        <v>0</v>
      </c>
      <c r="G365" s="59"/>
    </row>
    <row r="366" spans="1:7">
      <c r="A366" s="10"/>
      <c r="B366" s="239"/>
      <c r="C366" s="178"/>
      <c r="D366" s="179"/>
      <c r="E366" s="122"/>
      <c r="F366" s="180"/>
      <c r="G366" s="59"/>
    </row>
    <row r="367" spans="1:7" ht="36">
      <c r="A367" s="10">
        <v>27</v>
      </c>
      <c r="B367" s="239" t="s">
        <v>645</v>
      </c>
      <c r="C367" s="178" t="s">
        <v>408</v>
      </c>
      <c r="D367" s="179">
        <v>504</v>
      </c>
      <c r="E367" s="119"/>
      <c r="F367" s="180">
        <f t="shared" si="4"/>
        <v>0</v>
      </c>
      <c r="G367" s="59"/>
    </row>
    <row r="368" spans="1:7">
      <c r="A368" s="10"/>
      <c r="B368" s="239"/>
      <c r="C368" s="178"/>
      <c r="D368" s="179"/>
      <c r="E368" s="122"/>
      <c r="F368" s="180"/>
      <c r="G368" s="59"/>
    </row>
    <row r="369" spans="1:7" ht="48">
      <c r="A369" s="10">
        <v>28</v>
      </c>
      <c r="B369" s="239" t="s">
        <v>646</v>
      </c>
      <c r="C369" s="178" t="s">
        <v>408</v>
      </c>
      <c r="D369" s="179">
        <v>504</v>
      </c>
      <c r="E369" s="119"/>
      <c r="F369" s="180">
        <f t="shared" si="4"/>
        <v>0</v>
      </c>
      <c r="G369" s="59"/>
    </row>
    <row r="370" spans="1:7">
      <c r="A370" s="10"/>
      <c r="B370" s="239"/>
      <c r="C370" s="178"/>
      <c r="D370" s="179"/>
      <c r="E370" s="122"/>
      <c r="F370" s="180"/>
      <c r="G370" s="59"/>
    </row>
    <row r="371" spans="1:7" ht="96">
      <c r="A371" s="10">
        <v>29</v>
      </c>
      <c r="B371" s="239" t="s">
        <v>647</v>
      </c>
      <c r="C371" s="178" t="s">
        <v>408</v>
      </c>
      <c r="D371" s="179">
        <v>504</v>
      </c>
      <c r="E371" s="119"/>
      <c r="F371" s="180">
        <f t="shared" si="4"/>
        <v>0</v>
      </c>
      <c r="G371" s="59"/>
    </row>
    <row r="372" spans="1:7">
      <c r="A372" s="10"/>
      <c r="B372" s="239"/>
      <c r="C372" s="178"/>
      <c r="D372" s="179"/>
      <c r="E372" s="122"/>
      <c r="F372" s="180"/>
      <c r="G372" s="59"/>
    </row>
    <row r="373" spans="1:7" ht="108">
      <c r="A373" s="10">
        <v>30</v>
      </c>
      <c r="B373" s="239" t="s">
        <v>648</v>
      </c>
      <c r="C373" s="178" t="s">
        <v>408</v>
      </c>
      <c r="D373" s="179">
        <v>504</v>
      </c>
      <c r="E373" s="119"/>
      <c r="F373" s="180">
        <f t="shared" si="4"/>
        <v>0</v>
      </c>
      <c r="G373" s="59"/>
    </row>
    <row r="374" spans="1:7">
      <c r="A374" s="10"/>
      <c r="B374" s="239"/>
      <c r="C374" s="178"/>
      <c r="D374" s="179"/>
      <c r="E374" s="122"/>
      <c r="F374" s="180"/>
      <c r="G374" s="59"/>
    </row>
    <row r="375" spans="1:7" ht="36">
      <c r="A375" s="10">
        <v>31</v>
      </c>
      <c r="B375" s="239" t="s">
        <v>649</v>
      </c>
      <c r="C375" s="178" t="s">
        <v>443</v>
      </c>
      <c r="D375" s="179">
        <v>19</v>
      </c>
      <c r="E375" s="119"/>
      <c r="F375" s="180">
        <f t="shared" si="4"/>
        <v>0</v>
      </c>
      <c r="G375" s="59"/>
    </row>
    <row r="376" spans="1:7">
      <c r="A376" s="10"/>
      <c r="B376" s="239"/>
      <c r="C376" s="178"/>
      <c r="D376" s="179"/>
      <c r="E376" s="122"/>
      <c r="F376" s="180"/>
      <c r="G376" s="59"/>
    </row>
    <row r="377" spans="1:7" ht="48">
      <c r="A377" s="10">
        <v>32</v>
      </c>
      <c r="B377" s="239" t="s">
        <v>650</v>
      </c>
      <c r="C377" s="178" t="s">
        <v>443</v>
      </c>
      <c r="D377" s="179">
        <v>46</v>
      </c>
      <c r="E377" s="119"/>
      <c r="F377" s="180">
        <f t="shared" si="4"/>
        <v>0</v>
      </c>
      <c r="G377" s="59"/>
    </row>
    <row r="378" spans="1:7">
      <c r="A378" s="10"/>
      <c r="B378" s="239"/>
      <c r="C378" s="178"/>
      <c r="D378" s="179"/>
      <c r="E378" s="122"/>
      <c r="F378" s="180"/>
      <c r="G378" s="59"/>
    </row>
    <row r="379" spans="1:7" ht="48">
      <c r="A379" s="10">
        <v>33</v>
      </c>
      <c r="B379" s="239" t="s">
        <v>651</v>
      </c>
      <c r="C379" s="178" t="s">
        <v>408</v>
      </c>
      <c r="D379" s="179">
        <v>380</v>
      </c>
      <c r="E379" s="119"/>
      <c r="F379" s="180">
        <f t="shared" si="4"/>
        <v>0</v>
      </c>
      <c r="G379" s="59"/>
    </row>
    <row r="380" spans="1:7">
      <c r="A380" s="10"/>
      <c r="B380" s="239"/>
      <c r="C380" s="178"/>
      <c r="D380" s="179"/>
      <c r="E380" s="122"/>
      <c r="F380" s="180"/>
      <c r="G380" s="59"/>
    </row>
    <row r="381" spans="1:7" ht="48">
      <c r="A381" s="10">
        <v>34</v>
      </c>
      <c r="B381" s="239" t="s">
        <v>652</v>
      </c>
      <c r="C381" s="178" t="s">
        <v>408</v>
      </c>
      <c r="D381" s="179">
        <v>575</v>
      </c>
      <c r="E381" s="119"/>
      <c r="F381" s="180">
        <f t="shared" si="4"/>
        <v>0</v>
      </c>
      <c r="G381" s="59"/>
    </row>
    <row r="382" spans="1:7">
      <c r="A382" s="10"/>
      <c r="B382" s="239"/>
      <c r="C382" s="178"/>
      <c r="D382" s="179"/>
      <c r="E382" s="122"/>
      <c r="F382" s="180"/>
      <c r="G382" s="59"/>
    </row>
    <row r="383" spans="1:7" ht="60">
      <c r="A383" s="10">
        <v>35</v>
      </c>
      <c r="B383" s="239" t="s">
        <v>653</v>
      </c>
      <c r="C383" s="178" t="s">
        <v>408</v>
      </c>
      <c r="D383" s="179">
        <v>116</v>
      </c>
      <c r="E383" s="119"/>
      <c r="F383" s="180">
        <f t="shared" si="4"/>
        <v>0</v>
      </c>
      <c r="G383" s="59"/>
    </row>
    <row r="384" spans="1:7">
      <c r="A384" s="10"/>
      <c r="B384" s="239"/>
      <c r="C384" s="178"/>
      <c r="D384" s="179"/>
      <c r="E384" s="122"/>
      <c r="F384" s="180"/>
      <c r="G384" s="59"/>
    </row>
    <row r="385" spans="1:7" ht="36">
      <c r="A385" s="10">
        <v>36</v>
      </c>
      <c r="B385" s="239" t="s">
        <v>654</v>
      </c>
      <c r="C385" s="178" t="s">
        <v>408</v>
      </c>
      <c r="D385" s="179">
        <v>14</v>
      </c>
      <c r="E385" s="119"/>
      <c r="F385" s="180">
        <f>D385*E385</f>
        <v>0</v>
      </c>
      <c r="G385" s="59"/>
    </row>
    <row r="386" spans="1:7">
      <c r="A386" s="10"/>
      <c r="B386" s="239"/>
      <c r="C386" s="178"/>
      <c r="D386" s="179"/>
      <c r="E386" s="122"/>
      <c r="F386" s="180"/>
      <c r="G386" s="59"/>
    </row>
    <row r="387" spans="1:7" ht="24">
      <c r="A387" s="10">
        <v>37</v>
      </c>
      <c r="B387" s="239" t="s">
        <v>655</v>
      </c>
      <c r="C387" s="178" t="s">
        <v>408</v>
      </c>
      <c r="D387" s="179">
        <v>1125</v>
      </c>
      <c r="E387" s="119"/>
      <c r="F387" s="180">
        <f>D387*E387</f>
        <v>0</v>
      </c>
      <c r="G387" s="59"/>
    </row>
    <row r="388" spans="1:7">
      <c r="A388" s="10"/>
      <c r="B388" s="239"/>
      <c r="C388" s="178"/>
      <c r="D388" s="179"/>
      <c r="E388" s="122"/>
      <c r="F388" s="180"/>
      <c r="G388" s="59"/>
    </row>
    <row r="389" spans="1:7" ht="36.75" thickBot="1">
      <c r="A389" s="12">
        <v>38</v>
      </c>
      <c r="B389" s="240" t="s">
        <v>656</v>
      </c>
      <c r="C389" s="183" t="s">
        <v>408</v>
      </c>
      <c r="D389" s="184">
        <v>1125</v>
      </c>
      <c r="E389" s="130"/>
      <c r="F389" s="185">
        <f>D389*E389</f>
        <v>0</v>
      </c>
      <c r="G389" s="59"/>
    </row>
    <row r="390" spans="1:7" ht="15.75" thickTop="1">
      <c r="A390" s="51"/>
      <c r="B390" s="241" t="s">
        <v>657</v>
      </c>
      <c r="C390" s="186"/>
      <c r="D390" s="187"/>
      <c r="E390" s="124"/>
      <c r="F390" s="188">
        <f>SUM(F315:F389)</f>
        <v>0</v>
      </c>
      <c r="G390" s="59"/>
    </row>
    <row r="391" spans="1:7">
      <c r="A391" s="43"/>
      <c r="B391" s="247"/>
      <c r="C391" s="144"/>
      <c r="D391" s="148"/>
      <c r="E391" s="108"/>
      <c r="F391" s="149"/>
      <c r="G391" s="59"/>
    </row>
    <row r="392" spans="1:7">
      <c r="A392" s="6">
        <v>7</v>
      </c>
      <c r="B392" s="237" t="s">
        <v>658</v>
      </c>
      <c r="C392" s="178"/>
      <c r="D392" s="179"/>
      <c r="E392" s="122"/>
      <c r="F392" s="180"/>
      <c r="G392" s="59"/>
    </row>
    <row r="393" spans="1:7">
      <c r="A393" s="6"/>
      <c r="B393" s="237"/>
      <c r="C393" s="178"/>
      <c r="D393" s="179"/>
      <c r="E393" s="122"/>
      <c r="F393" s="180"/>
      <c r="G393" s="59"/>
    </row>
    <row r="394" spans="1:7">
      <c r="A394" s="6"/>
      <c r="B394" s="239" t="s">
        <v>515</v>
      </c>
      <c r="C394" s="178"/>
      <c r="D394" s="179"/>
      <c r="E394" s="122"/>
      <c r="F394" s="180"/>
      <c r="G394" s="59"/>
    </row>
    <row r="395" spans="1:7">
      <c r="A395" s="6"/>
      <c r="B395" s="239"/>
      <c r="C395" s="178"/>
      <c r="D395" s="179"/>
      <c r="E395" s="122"/>
      <c r="F395" s="180"/>
      <c r="G395" s="59"/>
    </row>
    <row r="396" spans="1:7">
      <c r="A396" s="6"/>
      <c r="B396" s="239" t="s">
        <v>567</v>
      </c>
      <c r="C396" s="178"/>
      <c r="D396" s="179"/>
      <c r="E396" s="122"/>
      <c r="F396" s="180"/>
      <c r="G396" s="59"/>
    </row>
    <row r="397" spans="1:7" ht="96">
      <c r="A397" s="6"/>
      <c r="B397" s="239" t="s">
        <v>406</v>
      </c>
      <c r="C397" s="178"/>
      <c r="D397" s="179"/>
      <c r="E397" s="122"/>
      <c r="F397" s="180"/>
      <c r="G397" s="59"/>
    </row>
    <row r="398" spans="1:7" ht="36">
      <c r="A398" s="6"/>
      <c r="B398" s="239" t="s">
        <v>520</v>
      </c>
      <c r="C398" s="178"/>
      <c r="D398" s="179"/>
      <c r="E398" s="122"/>
      <c r="F398" s="180"/>
      <c r="G398" s="59"/>
    </row>
    <row r="399" spans="1:7">
      <c r="A399" s="6"/>
      <c r="B399" s="239"/>
      <c r="C399" s="178"/>
      <c r="D399" s="179"/>
      <c r="E399" s="122"/>
      <c r="F399" s="180"/>
      <c r="G399" s="59"/>
    </row>
    <row r="400" spans="1:7">
      <c r="A400" s="6"/>
      <c r="B400" s="239" t="s">
        <v>521</v>
      </c>
      <c r="C400" s="178"/>
      <c r="D400" s="179"/>
      <c r="E400" s="122"/>
      <c r="F400" s="180"/>
      <c r="G400" s="59"/>
    </row>
    <row r="401" spans="1:7" ht="24">
      <c r="A401" s="6"/>
      <c r="B401" s="239" t="s">
        <v>522</v>
      </c>
      <c r="C401" s="178"/>
      <c r="D401" s="179"/>
      <c r="E401" s="122"/>
      <c r="F401" s="180"/>
      <c r="G401" s="59"/>
    </row>
    <row r="402" spans="1:7">
      <c r="A402" s="6"/>
      <c r="B402" s="239"/>
      <c r="C402" s="178"/>
      <c r="D402" s="179"/>
      <c r="E402" s="122"/>
      <c r="F402" s="180"/>
      <c r="G402" s="59"/>
    </row>
    <row r="403" spans="1:7">
      <c r="A403" s="6"/>
      <c r="B403" s="239" t="s">
        <v>523</v>
      </c>
      <c r="C403" s="178"/>
      <c r="D403" s="179"/>
      <c r="E403" s="122"/>
      <c r="F403" s="180"/>
      <c r="G403" s="59"/>
    </row>
    <row r="404" spans="1:7">
      <c r="A404" s="38"/>
      <c r="B404" s="244"/>
      <c r="C404" s="193"/>
      <c r="D404" s="194"/>
      <c r="E404" s="127"/>
      <c r="F404" s="195"/>
      <c r="G404" s="59"/>
    </row>
    <row r="405" spans="1:7" ht="25.5">
      <c r="A405" s="2" t="s">
        <v>361</v>
      </c>
      <c r="B405" s="238" t="s">
        <v>504</v>
      </c>
      <c r="C405" s="181" t="s">
        <v>363</v>
      </c>
      <c r="D405" s="179" t="s">
        <v>505</v>
      </c>
      <c r="E405" s="123" t="s">
        <v>365</v>
      </c>
      <c r="F405" s="182" t="s">
        <v>366</v>
      </c>
      <c r="G405" s="59"/>
    </row>
    <row r="406" spans="1:7" ht="36">
      <c r="A406" s="1">
        <v>1</v>
      </c>
      <c r="B406" s="239" t="s">
        <v>659</v>
      </c>
      <c r="C406" s="178" t="s">
        <v>443</v>
      </c>
      <c r="D406" s="179">
        <v>108</v>
      </c>
      <c r="E406" s="119"/>
      <c r="F406" s="180">
        <f>D406*E406</f>
        <v>0</v>
      </c>
      <c r="G406" s="59"/>
    </row>
    <row r="407" spans="1:7">
      <c r="A407" s="1"/>
      <c r="B407" s="239"/>
      <c r="C407" s="178"/>
      <c r="D407" s="179"/>
      <c r="E407" s="122"/>
      <c r="F407" s="180"/>
      <c r="G407" s="59"/>
    </row>
    <row r="408" spans="1:7" ht="96">
      <c r="A408" s="1">
        <v>2</v>
      </c>
      <c r="B408" s="239" t="s">
        <v>660</v>
      </c>
      <c r="C408" s="178" t="s">
        <v>330</v>
      </c>
      <c r="D408" s="179">
        <v>112</v>
      </c>
      <c r="E408" s="119"/>
      <c r="F408" s="180">
        <f t="shared" ref="F408:F450" si="5">D408*E408</f>
        <v>0</v>
      </c>
      <c r="G408" s="59"/>
    </row>
    <row r="409" spans="1:7">
      <c r="A409" s="1"/>
      <c r="B409" s="239"/>
      <c r="C409" s="178"/>
      <c r="D409" s="179"/>
      <c r="E409" s="122"/>
      <c r="F409" s="180"/>
      <c r="G409" s="59"/>
    </row>
    <row r="410" spans="1:7" ht="132">
      <c r="A410" s="1">
        <v>3</v>
      </c>
      <c r="B410" s="239" t="s">
        <v>661</v>
      </c>
      <c r="C410" s="178" t="s">
        <v>330</v>
      </c>
      <c r="D410" s="179">
        <v>20</v>
      </c>
      <c r="E410" s="119"/>
      <c r="F410" s="180">
        <f t="shared" si="5"/>
        <v>0</v>
      </c>
      <c r="G410" s="59"/>
    </row>
    <row r="411" spans="1:7">
      <c r="A411" s="1"/>
      <c r="B411" s="239"/>
      <c r="C411" s="178"/>
      <c r="D411" s="179"/>
      <c r="E411" s="122"/>
      <c r="F411" s="180"/>
      <c r="G411" s="59"/>
    </row>
    <row r="412" spans="1:7" ht="36">
      <c r="A412" s="1">
        <v>4</v>
      </c>
      <c r="B412" s="239" t="s">
        <v>662</v>
      </c>
      <c r="C412" s="178" t="s">
        <v>330</v>
      </c>
      <c r="D412" s="179">
        <v>53</v>
      </c>
      <c r="E412" s="119"/>
      <c r="F412" s="180">
        <f t="shared" si="5"/>
        <v>0</v>
      </c>
      <c r="G412" s="59"/>
    </row>
    <row r="413" spans="1:7">
      <c r="A413" s="1"/>
      <c r="B413" s="239"/>
      <c r="C413" s="178"/>
      <c r="D413" s="179"/>
      <c r="E413" s="122"/>
      <c r="F413" s="180"/>
      <c r="G413" s="59"/>
    </row>
    <row r="414" spans="1:7" ht="24">
      <c r="A414" s="1">
        <v>5</v>
      </c>
      <c r="B414" s="239" t="s">
        <v>663</v>
      </c>
      <c r="C414" s="178" t="s">
        <v>408</v>
      </c>
      <c r="D414" s="179">
        <v>20</v>
      </c>
      <c r="E414" s="119"/>
      <c r="F414" s="180">
        <f t="shared" si="5"/>
        <v>0</v>
      </c>
      <c r="G414" s="59"/>
    </row>
    <row r="415" spans="1:7">
      <c r="A415" s="1"/>
      <c r="B415" s="239"/>
      <c r="C415" s="178"/>
      <c r="D415" s="179"/>
      <c r="E415" s="122"/>
      <c r="F415" s="180"/>
      <c r="G415" s="59"/>
    </row>
    <row r="416" spans="1:7" ht="36">
      <c r="A416" s="1">
        <v>6</v>
      </c>
      <c r="B416" s="239" t="s">
        <v>664</v>
      </c>
      <c r="C416" s="178" t="s">
        <v>408</v>
      </c>
      <c r="D416" s="179">
        <v>84</v>
      </c>
      <c r="E416" s="119"/>
      <c r="F416" s="180">
        <f t="shared" si="5"/>
        <v>0</v>
      </c>
      <c r="G416" s="59"/>
    </row>
    <row r="417" spans="1:7">
      <c r="A417" s="1"/>
      <c r="B417" s="239"/>
      <c r="C417" s="178"/>
      <c r="D417" s="179"/>
      <c r="E417" s="122"/>
      <c r="F417" s="180"/>
      <c r="G417" s="59"/>
    </row>
    <row r="418" spans="1:7" ht="72">
      <c r="A418" s="1">
        <v>7</v>
      </c>
      <c r="B418" s="239" t="s">
        <v>665</v>
      </c>
      <c r="C418" s="178" t="s">
        <v>443</v>
      </c>
      <c r="D418" s="179">
        <v>20</v>
      </c>
      <c r="E418" s="119"/>
      <c r="F418" s="180">
        <f t="shared" si="5"/>
        <v>0</v>
      </c>
      <c r="G418" s="59"/>
    </row>
    <row r="419" spans="1:7">
      <c r="A419" s="1"/>
      <c r="B419" s="239"/>
      <c r="C419" s="178"/>
      <c r="D419" s="179"/>
      <c r="E419" s="122"/>
      <c r="F419" s="180"/>
      <c r="G419" s="59"/>
    </row>
    <row r="420" spans="1:7">
      <c r="A420" s="1">
        <v>8</v>
      </c>
      <c r="B420" s="239" t="s">
        <v>666</v>
      </c>
      <c r="C420" s="178" t="s">
        <v>443</v>
      </c>
      <c r="D420" s="179">
        <v>46</v>
      </c>
      <c r="E420" s="119"/>
      <c r="F420" s="180">
        <f t="shared" si="5"/>
        <v>0</v>
      </c>
      <c r="G420" s="59"/>
    </row>
    <row r="421" spans="1:7">
      <c r="A421" s="1"/>
      <c r="B421" s="239"/>
      <c r="C421" s="178"/>
      <c r="D421" s="179"/>
      <c r="E421" s="122"/>
      <c r="F421" s="180"/>
      <c r="G421" s="59"/>
    </row>
    <row r="422" spans="1:7">
      <c r="A422" s="1">
        <v>9</v>
      </c>
      <c r="B422" s="239" t="s">
        <v>667</v>
      </c>
      <c r="C422" s="178" t="s">
        <v>443</v>
      </c>
      <c r="D422" s="179">
        <v>25</v>
      </c>
      <c r="E422" s="119"/>
      <c r="F422" s="180">
        <f t="shared" si="5"/>
        <v>0</v>
      </c>
      <c r="G422" s="59"/>
    </row>
    <row r="423" spans="1:7">
      <c r="A423" s="1"/>
      <c r="B423" s="239"/>
      <c r="C423" s="178"/>
      <c r="D423" s="179"/>
      <c r="E423" s="122"/>
      <c r="F423" s="180"/>
      <c r="G423" s="59"/>
    </row>
    <row r="424" spans="1:7">
      <c r="A424" s="1">
        <v>10</v>
      </c>
      <c r="B424" s="239" t="s">
        <v>668</v>
      </c>
      <c r="C424" s="178" t="s">
        <v>443</v>
      </c>
      <c r="D424" s="179">
        <v>24</v>
      </c>
      <c r="E424" s="119"/>
      <c r="F424" s="180">
        <f t="shared" si="5"/>
        <v>0</v>
      </c>
      <c r="G424" s="59"/>
    </row>
    <row r="425" spans="1:7">
      <c r="A425" s="1"/>
      <c r="B425" s="239"/>
      <c r="C425" s="178"/>
      <c r="D425" s="179"/>
      <c r="E425" s="122"/>
      <c r="F425" s="180"/>
      <c r="G425" s="59"/>
    </row>
    <row r="426" spans="1:7" ht="72">
      <c r="A426" s="1">
        <v>11</v>
      </c>
      <c r="B426" s="239" t="s">
        <v>2033</v>
      </c>
      <c r="C426" s="178" t="s">
        <v>3</v>
      </c>
      <c r="D426" s="179">
        <v>4</v>
      </c>
      <c r="E426" s="119"/>
      <c r="F426" s="180">
        <f t="shared" si="5"/>
        <v>0</v>
      </c>
      <c r="G426" s="59"/>
    </row>
    <row r="427" spans="1:7">
      <c r="A427" s="1"/>
      <c r="B427" s="239"/>
      <c r="C427" s="178"/>
      <c r="D427" s="179"/>
      <c r="E427" s="122"/>
      <c r="F427" s="180"/>
      <c r="G427" s="59"/>
    </row>
    <row r="428" spans="1:7" ht="60">
      <c r="A428" s="1">
        <v>12</v>
      </c>
      <c r="B428" s="239" t="s">
        <v>2034</v>
      </c>
      <c r="C428" s="178" t="s">
        <v>3</v>
      </c>
      <c r="D428" s="179">
        <v>1</v>
      </c>
      <c r="E428" s="119"/>
      <c r="F428" s="180">
        <f t="shared" si="5"/>
        <v>0</v>
      </c>
      <c r="G428" s="59"/>
    </row>
    <row r="429" spans="1:7">
      <c r="A429" s="1"/>
      <c r="B429" s="239"/>
      <c r="C429" s="178"/>
      <c r="D429" s="179"/>
      <c r="E429" s="122"/>
      <c r="F429" s="180"/>
      <c r="G429" s="59"/>
    </row>
    <row r="430" spans="1:7" ht="60">
      <c r="A430" s="1">
        <v>13</v>
      </c>
      <c r="B430" s="239" t="s">
        <v>2035</v>
      </c>
      <c r="C430" s="178" t="s">
        <v>3</v>
      </c>
      <c r="D430" s="179">
        <v>1</v>
      </c>
      <c r="E430" s="119"/>
      <c r="F430" s="180">
        <f t="shared" si="5"/>
        <v>0</v>
      </c>
      <c r="G430" s="59"/>
    </row>
    <row r="431" spans="1:7">
      <c r="A431" s="1"/>
      <c r="B431" s="239"/>
      <c r="C431" s="178"/>
      <c r="D431" s="179"/>
      <c r="E431" s="122"/>
      <c r="F431" s="180"/>
      <c r="G431" s="59"/>
    </row>
    <row r="432" spans="1:7" ht="60">
      <c r="A432" s="1">
        <v>14</v>
      </c>
      <c r="B432" s="239" t="s">
        <v>2036</v>
      </c>
      <c r="C432" s="178" t="s">
        <v>3</v>
      </c>
      <c r="D432" s="179">
        <v>1</v>
      </c>
      <c r="E432" s="119"/>
      <c r="F432" s="180">
        <f t="shared" si="5"/>
        <v>0</v>
      </c>
      <c r="G432" s="59"/>
    </row>
    <row r="433" spans="1:7">
      <c r="A433" s="1"/>
      <c r="B433" s="239"/>
      <c r="C433" s="178"/>
      <c r="D433" s="179"/>
      <c r="E433" s="122"/>
      <c r="F433" s="180"/>
      <c r="G433" s="59"/>
    </row>
    <row r="434" spans="1:7" ht="60">
      <c r="A434" s="1">
        <v>15</v>
      </c>
      <c r="B434" s="239" t="s">
        <v>2037</v>
      </c>
      <c r="C434" s="178" t="s">
        <v>3</v>
      </c>
      <c r="D434" s="179">
        <v>1</v>
      </c>
      <c r="E434" s="119"/>
      <c r="F434" s="180">
        <f t="shared" si="5"/>
        <v>0</v>
      </c>
      <c r="G434" s="59"/>
    </row>
    <row r="435" spans="1:7">
      <c r="A435" s="1"/>
      <c r="B435" s="239"/>
      <c r="C435" s="178"/>
      <c r="D435" s="179"/>
      <c r="E435" s="122"/>
      <c r="F435" s="180"/>
      <c r="G435" s="59"/>
    </row>
    <row r="436" spans="1:7" ht="60">
      <c r="A436" s="1">
        <v>16</v>
      </c>
      <c r="B436" s="239" t="s">
        <v>2038</v>
      </c>
      <c r="C436" s="178" t="s">
        <v>3</v>
      </c>
      <c r="D436" s="179">
        <v>1</v>
      </c>
      <c r="E436" s="119"/>
      <c r="F436" s="180">
        <f t="shared" si="5"/>
        <v>0</v>
      </c>
      <c r="G436" s="59"/>
    </row>
    <row r="437" spans="1:7">
      <c r="A437" s="1"/>
      <c r="B437" s="239"/>
      <c r="C437" s="178"/>
      <c r="D437" s="179"/>
      <c r="E437" s="122"/>
      <c r="F437" s="180"/>
      <c r="G437" s="59"/>
    </row>
    <row r="438" spans="1:7" ht="72">
      <c r="A438" s="1">
        <v>17</v>
      </c>
      <c r="B438" s="239" t="s">
        <v>2039</v>
      </c>
      <c r="C438" s="178" t="s">
        <v>3</v>
      </c>
      <c r="D438" s="179">
        <v>1</v>
      </c>
      <c r="E438" s="119"/>
      <c r="F438" s="180">
        <f t="shared" si="5"/>
        <v>0</v>
      </c>
      <c r="G438" s="59"/>
    </row>
    <row r="439" spans="1:7">
      <c r="A439" s="1"/>
      <c r="B439" s="239"/>
      <c r="C439" s="178"/>
      <c r="D439" s="179"/>
      <c r="E439" s="122"/>
      <c r="F439" s="180"/>
      <c r="G439" s="59"/>
    </row>
    <row r="440" spans="1:7" ht="72">
      <c r="A440" s="1">
        <v>18</v>
      </c>
      <c r="B440" s="239" t="s">
        <v>2040</v>
      </c>
      <c r="C440" s="178" t="s">
        <v>3</v>
      </c>
      <c r="D440" s="179">
        <v>1</v>
      </c>
      <c r="E440" s="119"/>
      <c r="F440" s="180">
        <f t="shared" si="5"/>
        <v>0</v>
      </c>
      <c r="G440" s="59"/>
    </row>
    <row r="441" spans="1:7">
      <c r="A441" s="1"/>
      <c r="B441" s="239"/>
      <c r="C441" s="178"/>
      <c r="D441" s="179"/>
      <c r="E441" s="122"/>
      <c r="F441" s="180"/>
      <c r="G441" s="59"/>
    </row>
    <row r="442" spans="1:7" ht="72">
      <c r="A442" s="1">
        <v>19</v>
      </c>
      <c r="B442" s="239" t="s">
        <v>2041</v>
      </c>
      <c r="C442" s="178" t="s">
        <v>3</v>
      </c>
      <c r="D442" s="179">
        <v>1</v>
      </c>
      <c r="E442" s="119"/>
      <c r="F442" s="180">
        <f t="shared" si="5"/>
        <v>0</v>
      </c>
      <c r="G442" s="59"/>
    </row>
    <row r="443" spans="1:7">
      <c r="A443" s="1"/>
      <c r="B443" s="239"/>
      <c r="C443" s="178"/>
      <c r="D443" s="179"/>
      <c r="E443" s="122"/>
      <c r="F443" s="180"/>
      <c r="G443" s="59"/>
    </row>
    <row r="444" spans="1:7" ht="60">
      <c r="A444" s="1">
        <v>20</v>
      </c>
      <c r="B444" s="239" t="s">
        <v>669</v>
      </c>
      <c r="C444" s="178" t="s">
        <v>3</v>
      </c>
      <c r="D444" s="179">
        <v>1</v>
      </c>
      <c r="E444" s="119"/>
      <c r="F444" s="180">
        <f t="shared" si="5"/>
        <v>0</v>
      </c>
      <c r="G444" s="59"/>
    </row>
    <row r="445" spans="1:7">
      <c r="A445" s="1"/>
      <c r="B445" s="239"/>
      <c r="C445" s="178"/>
      <c r="D445" s="179"/>
      <c r="E445" s="122"/>
      <c r="F445" s="180"/>
      <c r="G445" s="59"/>
    </row>
    <row r="446" spans="1:7" ht="48">
      <c r="A446" s="1">
        <v>21</v>
      </c>
      <c r="B446" s="239" t="s">
        <v>670</v>
      </c>
      <c r="C446" s="178" t="s">
        <v>3</v>
      </c>
      <c r="D446" s="179">
        <v>1</v>
      </c>
      <c r="E446" s="119"/>
      <c r="F446" s="180">
        <f t="shared" si="5"/>
        <v>0</v>
      </c>
      <c r="G446" s="59"/>
    </row>
    <row r="447" spans="1:7">
      <c r="A447" s="1"/>
      <c r="B447" s="239"/>
      <c r="C447" s="178"/>
      <c r="D447" s="179"/>
      <c r="E447" s="122"/>
      <c r="F447" s="180"/>
      <c r="G447" s="59"/>
    </row>
    <row r="448" spans="1:7">
      <c r="A448" s="1">
        <v>22</v>
      </c>
      <c r="B448" s="239" t="s">
        <v>671</v>
      </c>
      <c r="C448" s="178" t="s">
        <v>443</v>
      </c>
      <c r="D448" s="179">
        <v>55</v>
      </c>
      <c r="E448" s="119"/>
      <c r="F448" s="180">
        <f t="shared" si="5"/>
        <v>0</v>
      </c>
      <c r="G448" s="59"/>
    </row>
    <row r="449" spans="1:7">
      <c r="A449" s="1"/>
      <c r="B449" s="239"/>
      <c r="C449" s="178"/>
      <c r="D449" s="179"/>
      <c r="E449" s="122"/>
      <c r="F449" s="180"/>
      <c r="G449" s="59"/>
    </row>
    <row r="450" spans="1:7">
      <c r="A450" s="1">
        <v>23</v>
      </c>
      <c r="B450" s="239" t="s">
        <v>672</v>
      </c>
      <c r="C450" s="178" t="s">
        <v>443</v>
      </c>
      <c r="D450" s="179">
        <v>55</v>
      </c>
      <c r="E450" s="119"/>
      <c r="F450" s="180">
        <f t="shared" si="5"/>
        <v>0</v>
      </c>
      <c r="G450" s="59"/>
    </row>
    <row r="451" spans="1:7">
      <c r="A451" s="1"/>
      <c r="B451" s="237" t="s">
        <v>673</v>
      </c>
      <c r="C451" s="178"/>
      <c r="D451" s="179"/>
      <c r="E451" s="122"/>
      <c r="F451" s="189">
        <f>SUM(F406:F450)</f>
        <v>0</v>
      </c>
      <c r="G451" s="59"/>
    </row>
    <row r="452" spans="1:7">
      <c r="A452" s="13"/>
      <c r="B452" s="236"/>
      <c r="C452" s="144"/>
      <c r="D452" s="148"/>
      <c r="E452" s="108"/>
      <c r="F452" s="177"/>
      <c r="G452" s="59"/>
    </row>
    <row r="453" spans="1:7">
      <c r="A453" s="6">
        <v>8</v>
      </c>
      <c r="B453" s="237" t="s">
        <v>489</v>
      </c>
      <c r="C453" s="178"/>
      <c r="D453" s="179"/>
      <c r="E453" s="122"/>
      <c r="F453" s="180"/>
      <c r="G453" s="59"/>
    </row>
    <row r="454" spans="1:7">
      <c r="A454" s="6"/>
      <c r="B454" s="237"/>
      <c r="C454" s="178"/>
      <c r="D454" s="179"/>
      <c r="E454" s="122"/>
      <c r="F454" s="180"/>
      <c r="G454" s="59"/>
    </row>
    <row r="455" spans="1:7">
      <c r="A455" s="6"/>
      <c r="B455" s="239" t="s">
        <v>515</v>
      </c>
      <c r="C455" s="178"/>
      <c r="D455" s="179"/>
      <c r="E455" s="122"/>
      <c r="F455" s="180"/>
      <c r="G455" s="59"/>
    </row>
    <row r="456" spans="1:7">
      <c r="A456" s="6"/>
      <c r="B456" s="239"/>
      <c r="C456" s="178"/>
      <c r="D456" s="179"/>
      <c r="E456" s="122"/>
      <c r="F456" s="180"/>
      <c r="G456" s="59"/>
    </row>
    <row r="457" spans="1:7">
      <c r="A457" s="6"/>
      <c r="B457" s="239" t="s">
        <v>567</v>
      </c>
      <c r="C457" s="178"/>
      <c r="D457" s="179"/>
      <c r="E457" s="122"/>
      <c r="F457" s="180"/>
      <c r="G457" s="59"/>
    </row>
    <row r="458" spans="1:7" ht="96">
      <c r="A458" s="6"/>
      <c r="B458" s="239" t="s">
        <v>406</v>
      </c>
      <c r="C458" s="178"/>
      <c r="D458" s="179"/>
      <c r="E458" s="122"/>
      <c r="F458" s="180"/>
      <c r="G458" s="59"/>
    </row>
    <row r="459" spans="1:7" ht="36">
      <c r="A459" s="6"/>
      <c r="B459" s="239" t="s">
        <v>520</v>
      </c>
      <c r="C459" s="178"/>
      <c r="D459" s="179"/>
      <c r="E459" s="122"/>
      <c r="F459" s="180"/>
      <c r="G459" s="59"/>
    </row>
    <row r="460" spans="1:7">
      <c r="A460" s="6"/>
      <c r="B460" s="239"/>
      <c r="C460" s="178"/>
      <c r="D460" s="179"/>
      <c r="E460" s="122"/>
      <c r="F460" s="180"/>
      <c r="G460" s="59"/>
    </row>
    <row r="461" spans="1:7">
      <c r="A461" s="6"/>
      <c r="B461" s="239" t="s">
        <v>521</v>
      </c>
      <c r="C461" s="178"/>
      <c r="D461" s="179"/>
      <c r="E461" s="122"/>
      <c r="F461" s="180"/>
      <c r="G461" s="59"/>
    </row>
    <row r="462" spans="1:7" ht="24">
      <c r="A462" s="6"/>
      <c r="B462" s="239" t="s">
        <v>522</v>
      </c>
      <c r="C462" s="178"/>
      <c r="D462" s="179"/>
      <c r="E462" s="122"/>
      <c r="F462" s="180"/>
      <c r="G462" s="59"/>
    </row>
    <row r="463" spans="1:7">
      <c r="A463" s="6"/>
      <c r="B463" s="239"/>
      <c r="C463" s="178"/>
      <c r="D463" s="179"/>
      <c r="E463" s="122"/>
      <c r="F463" s="180"/>
      <c r="G463" s="59"/>
    </row>
    <row r="464" spans="1:7">
      <c r="A464" s="6"/>
      <c r="B464" s="239" t="s">
        <v>523</v>
      </c>
      <c r="C464" s="178"/>
      <c r="D464" s="179"/>
      <c r="E464" s="122"/>
      <c r="F464" s="180"/>
      <c r="G464" s="59"/>
    </row>
    <row r="465" spans="1:7">
      <c r="A465" s="40"/>
      <c r="B465" s="248"/>
      <c r="C465" s="201"/>
      <c r="D465" s="202"/>
      <c r="E465" s="131"/>
      <c r="F465" s="203"/>
      <c r="G465" s="59"/>
    </row>
    <row r="466" spans="1:7" ht="25.5">
      <c r="A466" s="2" t="s">
        <v>361</v>
      </c>
      <c r="B466" s="238" t="s">
        <v>504</v>
      </c>
      <c r="C466" s="181" t="s">
        <v>363</v>
      </c>
      <c r="D466" s="179" t="s">
        <v>505</v>
      </c>
      <c r="E466" s="123" t="s">
        <v>365</v>
      </c>
      <c r="F466" s="182" t="s">
        <v>366</v>
      </c>
      <c r="G466" s="59"/>
    </row>
    <row r="467" spans="1:7" ht="36">
      <c r="A467" s="15">
        <v>1</v>
      </c>
      <c r="B467" s="249" t="s">
        <v>659</v>
      </c>
      <c r="C467" s="204" t="s">
        <v>443</v>
      </c>
      <c r="D467" s="205">
        <v>75</v>
      </c>
      <c r="E467" s="132"/>
      <c r="F467" s="206">
        <f t="shared" ref="F467:F533" si="6">D467*E467</f>
        <v>0</v>
      </c>
      <c r="G467" s="59"/>
    </row>
    <row r="468" spans="1:7">
      <c r="A468" s="1"/>
      <c r="B468" s="239"/>
      <c r="C468" s="178"/>
      <c r="D468" s="179"/>
      <c r="E468" s="122"/>
      <c r="F468" s="180"/>
      <c r="G468" s="59"/>
    </row>
    <row r="469" spans="1:7" ht="96">
      <c r="A469" s="1">
        <v>2</v>
      </c>
      <c r="B469" s="239" t="s">
        <v>674</v>
      </c>
      <c r="C469" s="178" t="s">
        <v>330</v>
      </c>
      <c r="D469" s="179">
        <v>70</v>
      </c>
      <c r="E469" s="119"/>
      <c r="F469" s="180">
        <f t="shared" si="6"/>
        <v>0</v>
      </c>
      <c r="G469" s="59"/>
    </row>
    <row r="470" spans="1:7">
      <c r="A470" s="1"/>
      <c r="B470" s="239"/>
      <c r="C470" s="178"/>
      <c r="D470" s="179"/>
      <c r="E470" s="122"/>
      <c r="F470" s="180"/>
      <c r="G470" s="59"/>
    </row>
    <row r="471" spans="1:7" ht="132">
      <c r="A471" s="1">
        <v>3</v>
      </c>
      <c r="B471" s="239" t="s">
        <v>661</v>
      </c>
      <c r="C471" s="178" t="s">
        <v>330</v>
      </c>
      <c r="D471" s="179">
        <v>10</v>
      </c>
      <c r="E471" s="119"/>
      <c r="F471" s="180">
        <f t="shared" si="6"/>
        <v>0</v>
      </c>
      <c r="G471" s="59"/>
    </row>
    <row r="472" spans="1:7">
      <c r="A472" s="1"/>
      <c r="B472" s="239"/>
      <c r="C472" s="178"/>
      <c r="D472" s="179"/>
      <c r="E472" s="122"/>
      <c r="F472" s="180"/>
      <c r="G472" s="59"/>
    </row>
    <row r="473" spans="1:7" ht="24">
      <c r="A473" s="1">
        <v>4</v>
      </c>
      <c r="B473" s="239" t="s">
        <v>675</v>
      </c>
      <c r="C473" s="178" t="s">
        <v>330</v>
      </c>
      <c r="D473" s="179">
        <v>32</v>
      </c>
      <c r="E473" s="119"/>
      <c r="F473" s="180">
        <f t="shared" si="6"/>
        <v>0</v>
      </c>
      <c r="G473" s="59"/>
    </row>
    <row r="474" spans="1:7">
      <c r="A474" s="1"/>
      <c r="B474" s="239"/>
      <c r="C474" s="178"/>
      <c r="D474" s="179"/>
      <c r="E474" s="122"/>
      <c r="F474" s="180"/>
      <c r="G474" s="59"/>
    </row>
    <row r="475" spans="1:7" ht="24">
      <c r="A475" s="1">
        <v>5</v>
      </c>
      <c r="B475" s="239" t="s">
        <v>663</v>
      </c>
      <c r="C475" s="178" t="s">
        <v>408</v>
      </c>
      <c r="D475" s="179">
        <v>10</v>
      </c>
      <c r="E475" s="119"/>
      <c r="F475" s="180">
        <f t="shared" si="6"/>
        <v>0</v>
      </c>
      <c r="G475" s="59"/>
    </row>
    <row r="476" spans="1:7">
      <c r="A476" s="1"/>
      <c r="B476" s="239"/>
      <c r="C476" s="178"/>
      <c r="D476" s="179"/>
      <c r="E476" s="122"/>
      <c r="F476" s="180"/>
      <c r="G476" s="59"/>
    </row>
    <row r="477" spans="1:7" ht="36">
      <c r="A477" s="1">
        <v>6</v>
      </c>
      <c r="B477" s="239" t="s">
        <v>664</v>
      </c>
      <c r="C477" s="178" t="s">
        <v>408</v>
      </c>
      <c r="D477" s="179">
        <v>55</v>
      </c>
      <c r="E477" s="119"/>
      <c r="F477" s="180">
        <f t="shared" si="6"/>
        <v>0</v>
      </c>
      <c r="G477" s="59"/>
    </row>
    <row r="478" spans="1:7">
      <c r="A478" s="1"/>
      <c r="B478" s="239"/>
      <c r="C478" s="178"/>
      <c r="D478" s="179"/>
      <c r="E478" s="122"/>
      <c r="F478" s="180"/>
      <c r="G478" s="59"/>
    </row>
    <row r="479" spans="1:7" ht="72">
      <c r="A479" s="1">
        <v>7</v>
      </c>
      <c r="B479" s="239" t="s">
        <v>676</v>
      </c>
      <c r="C479" s="178" t="s">
        <v>443</v>
      </c>
      <c r="D479" s="179">
        <v>10</v>
      </c>
      <c r="E479" s="119"/>
      <c r="F479" s="180">
        <f t="shared" si="6"/>
        <v>0</v>
      </c>
      <c r="G479" s="59"/>
    </row>
    <row r="480" spans="1:7">
      <c r="A480" s="1"/>
      <c r="B480" s="239"/>
      <c r="C480" s="178"/>
      <c r="D480" s="179"/>
      <c r="E480" s="122"/>
      <c r="F480" s="180"/>
      <c r="G480" s="59"/>
    </row>
    <row r="481" spans="1:7">
      <c r="A481" s="1">
        <v>8</v>
      </c>
      <c r="B481" s="239" t="s">
        <v>677</v>
      </c>
      <c r="C481" s="178" t="s">
        <v>443</v>
      </c>
      <c r="D481" s="179">
        <v>5.5</v>
      </c>
      <c r="E481" s="119"/>
      <c r="F481" s="180">
        <f t="shared" si="6"/>
        <v>0</v>
      </c>
      <c r="G481" s="59"/>
    </row>
    <row r="482" spans="1:7">
      <c r="A482" s="1"/>
      <c r="B482" s="239"/>
      <c r="C482" s="178"/>
      <c r="D482" s="179"/>
      <c r="E482" s="122"/>
      <c r="F482" s="180"/>
      <c r="G482" s="59"/>
    </row>
    <row r="483" spans="1:7">
      <c r="A483" s="1">
        <v>9</v>
      </c>
      <c r="B483" s="239" t="s">
        <v>678</v>
      </c>
      <c r="C483" s="178" t="s">
        <v>443</v>
      </c>
      <c r="D483" s="179">
        <v>45</v>
      </c>
      <c r="E483" s="119"/>
      <c r="F483" s="180">
        <f t="shared" si="6"/>
        <v>0</v>
      </c>
      <c r="G483" s="59"/>
    </row>
    <row r="484" spans="1:7">
      <c r="A484" s="1"/>
      <c r="B484" s="239"/>
      <c r="C484" s="178"/>
      <c r="D484" s="179"/>
      <c r="E484" s="122"/>
      <c r="F484" s="180"/>
      <c r="G484" s="59"/>
    </row>
    <row r="485" spans="1:7">
      <c r="A485" s="1">
        <v>10</v>
      </c>
      <c r="B485" s="239" t="s">
        <v>679</v>
      </c>
      <c r="C485" s="178" t="s">
        <v>443</v>
      </c>
      <c r="D485" s="179">
        <v>5</v>
      </c>
      <c r="E485" s="119"/>
      <c r="F485" s="180">
        <f t="shared" si="6"/>
        <v>0</v>
      </c>
      <c r="G485" s="59"/>
    </row>
    <row r="486" spans="1:7">
      <c r="A486" s="1"/>
      <c r="B486" s="239"/>
      <c r="C486" s="178"/>
      <c r="D486" s="179"/>
      <c r="E486" s="122"/>
      <c r="F486" s="180"/>
      <c r="G486" s="59"/>
    </row>
    <row r="487" spans="1:7">
      <c r="A487" s="1">
        <v>11</v>
      </c>
      <c r="B487" s="239" t="s">
        <v>680</v>
      </c>
      <c r="C487" s="178" t="s">
        <v>443</v>
      </c>
      <c r="D487" s="179">
        <v>68</v>
      </c>
      <c r="E487" s="119"/>
      <c r="F487" s="180">
        <f t="shared" si="6"/>
        <v>0</v>
      </c>
      <c r="G487" s="59"/>
    </row>
    <row r="488" spans="1:7">
      <c r="A488" s="1"/>
      <c r="B488" s="239"/>
      <c r="C488" s="178"/>
      <c r="D488" s="179"/>
      <c r="E488" s="122"/>
      <c r="F488" s="180"/>
      <c r="G488" s="59"/>
    </row>
    <row r="489" spans="1:7">
      <c r="A489" s="1">
        <v>12</v>
      </c>
      <c r="B489" s="239" t="s">
        <v>681</v>
      </c>
      <c r="C489" s="178" t="s">
        <v>443</v>
      </c>
      <c r="D489" s="179">
        <v>5</v>
      </c>
      <c r="E489" s="119"/>
      <c r="F489" s="180">
        <f t="shared" si="6"/>
        <v>0</v>
      </c>
      <c r="G489" s="59"/>
    </row>
    <row r="490" spans="1:7">
      <c r="A490" s="1"/>
      <c r="B490" s="239"/>
      <c r="C490" s="178"/>
      <c r="D490" s="179"/>
      <c r="E490" s="122"/>
      <c r="F490" s="180"/>
      <c r="G490" s="59"/>
    </row>
    <row r="491" spans="1:7">
      <c r="A491" s="1">
        <v>13</v>
      </c>
      <c r="B491" s="239" t="s">
        <v>682</v>
      </c>
      <c r="C491" s="178" t="s">
        <v>443</v>
      </c>
      <c r="D491" s="179">
        <v>3</v>
      </c>
      <c r="E491" s="119"/>
      <c r="F491" s="180">
        <f t="shared" si="6"/>
        <v>0</v>
      </c>
      <c r="G491" s="59"/>
    </row>
    <row r="492" spans="1:7">
      <c r="A492" s="1"/>
      <c r="B492" s="243"/>
      <c r="C492" s="178"/>
      <c r="D492" s="179"/>
      <c r="E492" s="122"/>
      <c r="F492" s="180"/>
      <c r="G492" s="59"/>
    </row>
    <row r="493" spans="1:7" ht="60">
      <c r="A493" s="1">
        <v>14</v>
      </c>
      <c r="B493" s="239" t="s">
        <v>683</v>
      </c>
      <c r="C493" s="178" t="s">
        <v>3</v>
      </c>
      <c r="D493" s="179">
        <v>5</v>
      </c>
      <c r="E493" s="119"/>
      <c r="F493" s="180">
        <f t="shared" si="6"/>
        <v>0</v>
      </c>
      <c r="G493" s="59"/>
    </row>
    <row r="494" spans="1:7">
      <c r="A494" s="1"/>
      <c r="B494" s="243"/>
      <c r="C494" s="178"/>
      <c r="D494" s="179"/>
      <c r="E494" s="122"/>
      <c r="F494" s="180"/>
      <c r="G494" s="59"/>
    </row>
    <row r="495" spans="1:7" ht="60">
      <c r="A495" s="1">
        <v>15</v>
      </c>
      <c r="B495" s="239" t="s">
        <v>684</v>
      </c>
      <c r="C495" s="178" t="s">
        <v>3</v>
      </c>
      <c r="D495" s="179">
        <v>1</v>
      </c>
      <c r="E495" s="119"/>
      <c r="F495" s="180">
        <f t="shared" si="6"/>
        <v>0</v>
      </c>
      <c r="G495" s="59"/>
    </row>
    <row r="496" spans="1:7">
      <c r="A496" s="1"/>
      <c r="B496" s="239"/>
      <c r="C496" s="178"/>
      <c r="D496" s="179"/>
      <c r="E496" s="122"/>
      <c r="F496" s="180"/>
      <c r="G496" s="59"/>
    </row>
    <row r="497" spans="1:7" ht="60">
      <c r="A497" s="1">
        <v>16</v>
      </c>
      <c r="B497" s="239" t="s">
        <v>2034</v>
      </c>
      <c r="C497" s="178" t="s">
        <v>3</v>
      </c>
      <c r="D497" s="179">
        <v>2</v>
      </c>
      <c r="E497" s="119"/>
      <c r="F497" s="180">
        <f t="shared" si="6"/>
        <v>0</v>
      </c>
      <c r="G497" s="59"/>
    </row>
    <row r="498" spans="1:7">
      <c r="A498" s="1"/>
      <c r="B498" s="239"/>
      <c r="C498" s="178"/>
      <c r="D498" s="179"/>
      <c r="E498" s="122"/>
      <c r="F498" s="180"/>
      <c r="G498" s="59"/>
    </row>
    <row r="499" spans="1:7" ht="60">
      <c r="A499" s="1">
        <v>17</v>
      </c>
      <c r="B499" s="239" t="s">
        <v>2042</v>
      </c>
      <c r="C499" s="178" t="s">
        <v>3</v>
      </c>
      <c r="D499" s="179">
        <v>1</v>
      </c>
      <c r="E499" s="119"/>
      <c r="F499" s="180">
        <f t="shared" si="6"/>
        <v>0</v>
      </c>
      <c r="G499" s="59"/>
    </row>
    <row r="500" spans="1:7">
      <c r="A500" s="1"/>
      <c r="B500" s="239"/>
      <c r="C500" s="178"/>
      <c r="D500" s="179"/>
      <c r="E500" s="122"/>
      <c r="F500" s="180"/>
      <c r="G500" s="59"/>
    </row>
    <row r="501" spans="1:7" ht="60">
      <c r="A501" s="1">
        <v>18</v>
      </c>
      <c r="B501" s="239" t="s">
        <v>2043</v>
      </c>
      <c r="C501" s="178" t="s">
        <v>3</v>
      </c>
      <c r="D501" s="179">
        <v>1</v>
      </c>
      <c r="E501" s="119"/>
      <c r="F501" s="180">
        <f t="shared" si="6"/>
        <v>0</v>
      </c>
      <c r="G501" s="59"/>
    </row>
    <row r="502" spans="1:7">
      <c r="A502" s="1"/>
      <c r="B502" s="239"/>
      <c r="C502" s="178"/>
      <c r="D502" s="179"/>
      <c r="E502" s="122"/>
      <c r="F502" s="180"/>
      <c r="G502" s="59"/>
    </row>
    <row r="503" spans="1:7" ht="60">
      <c r="A503" s="1">
        <v>19</v>
      </c>
      <c r="B503" s="239" t="s">
        <v>2036</v>
      </c>
      <c r="C503" s="178" t="s">
        <v>3</v>
      </c>
      <c r="D503" s="179">
        <v>1</v>
      </c>
      <c r="E503" s="119"/>
      <c r="F503" s="180">
        <f t="shared" si="6"/>
        <v>0</v>
      </c>
      <c r="G503" s="59"/>
    </row>
    <row r="504" spans="1:7">
      <c r="A504" s="1"/>
      <c r="B504" s="239"/>
      <c r="C504" s="178"/>
      <c r="D504" s="179"/>
      <c r="E504" s="122"/>
      <c r="F504" s="180"/>
      <c r="G504" s="59"/>
    </row>
    <row r="505" spans="1:7" ht="60">
      <c r="A505" s="1">
        <v>20</v>
      </c>
      <c r="B505" s="239" t="s">
        <v>2037</v>
      </c>
      <c r="C505" s="178" t="s">
        <v>3</v>
      </c>
      <c r="D505" s="179">
        <v>1</v>
      </c>
      <c r="E505" s="119"/>
      <c r="F505" s="180">
        <f t="shared" si="6"/>
        <v>0</v>
      </c>
      <c r="G505" s="59"/>
    </row>
    <row r="506" spans="1:7">
      <c r="A506" s="1"/>
      <c r="B506" s="239"/>
      <c r="C506" s="178"/>
      <c r="D506" s="179"/>
      <c r="E506" s="122"/>
      <c r="F506" s="180"/>
      <c r="G506" s="59"/>
    </row>
    <row r="507" spans="1:7" ht="60">
      <c r="A507" s="1">
        <v>21</v>
      </c>
      <c r="B507" s="239" t="s">
        <v>2038</v>
      </c>
      <c r="C507" s="178" t="s">
        <v>3</v>
      </c>
      <c r="D507" s="179">
        <v>1</v>
      </c>
      <c r="E507" s="119"/>
      <c r="F507" s="180">
        <f t="shared" si="6"/>
        <v>0</v>
      </c>
      <c r="G507" s="59"/>
    </row>
    <row r="508" spans="1:7">
      <c r="A508" s="1"/>
      <c r="B508" s="239"/>
      <c r="C508" s="178"/>
      <c r="D508" s="179"/>
      <c r="E508" s="122"/>
      <c r="F508" s="180"/>
      <c r="G508" s="59"/>
    </row>
    <row r="509" spans="1:7" ht="72">
      <c r="A509" s="1">
        <v>22</v>
      </c>
      <c r="B509" s="239" t="s">
        <v>2044</v>
      </c>
      <c r="C509" s="178" t="s">
        <v>3</v>
      </c>
      <c r="D509" s="179">
        <v>2</v>
      </c>
      <c r="E509" s="119"/>
      <c r="F509" s="180">
        <f t="shared" si="6"/>
        <v>0</v>
      </c>
      <c r="G509" s="59"/>
    </row>
    <row r="510" spans="1:7">
      <c r="A510" s="1"/>
      <c r="B510" s="239"/>
      <c r="C510" s="178"/>
      <c r="D510" s="179"/>
      <c r="E510" s="122"/>
      <c r="F510" s="180"/>
      <c r="G510" s="59"/>
    </row>
    <row r="511" spans="1:7" ht="72">
      <c r="A511" s="1">
        <v>23</v>
      </c>
      <c r="B511" s="239" t="s">
        <v>2040</v>
      </c>
      <c r="C511" s="178" t="s">
        <v>3</v>
      </c>
      <c r="D511" s="179">
        <v>2</v>
      </c>
      <c r="E511" s="119"/>
      <c r="F511" s="180">
        <f t="shared" si="6"/>
        <v>0</v>
      </c>
      <c r="G511" s="59"/>
    </row>
    <row r="512" spans="1:7">
      <c r="A512" s="1"/>
      <c r="B512" s="239"/>
      <c r="C512" s="178"/>
      <c r="D512" s="179"/>
      <c r="E512" s="122"/>
      <c r="F512" s="180"/>
      <c r="G512" s="59"/>
    </row>
    <row r="513" spans="1:7" ht="72">
      <c r="A513" s="1">
        <v>24</v>
      </c>
      <c r="B513" s="239" t="s">
        <v>2045</v>
      </c>
      <c r="C513" s="178" t="s">
        <v>3</v>
      </c>
      <c r="D513" s="179">
        <v>1</v>
      </c>
      <c r="E513" s="119"/>
      <c r="F513" s="180">
        <f t="shared" si="6"/>
        <v>0</v>
      </c>
      <c r="G513" s="59"/>
    </row>
    <row r="514" spans="1:7">
      <c r="A514" s="1"/>
      <c r="B514" s="239"/>
      <c r="C514" s="178"/>
      <c r="D514" s="179"/>
      <c r="E514" s="122"/>
      <c r="F514" s="180"/>
      <c r="G514" s="59"/>
    </row>
    <row r="515" spans="1:7" ht="24">
      <c r="A515" s="1">
        <v>25</v>
      </c>
      <c r="B515" s="239" t="s">
        <v>685</v>
      </c>
      <c r="C515" s="178" t="s">
        <v>443</v>
      </c>
      <c r="D515" s="179">
        <v>5</v>
      </c>
      <c r="E515" s="119"/>
      <c r="F515" s="180">
        <f t="shared" si="6"/>
        <v>0</v>
      </c>
      <c r="G515" s="59"/>
    </row>
    <row r="516" spans="1:7">
      <c r="A516" s="1"/>
      <c r="B516" s="239"/>
      <c r="C516" s="178"/>
      <c r="D516" s="179"/>
      <c r="E516" s="122"/>
      <c r="F516" s="180"/>
      <c r="G516" s="59"/>
    </row>
    <row r="517" spans="1:7" ht="72">
      <c r="A517" s="1">
        <v>26</v>
      </c>
      <c r="B517" s="239" t="s">
        <v>686</v>
      </c>
      <c r="C517" s="178" t="s">
        <v>408</v>
      </c>
      <c r="D517" s="179">
        <v>5</v>
      </c>
      <c r="E517" s="119"/>
      <c r="F517" s="180">
        <f t="shared" si="6"/>
        <v>0</v>
      </c>
      <c r="G517" s="59"/>
    </row>
    <row r="518" spans="1:7">
      <c r="A518" s="1"/>
      <c r="B518" s="239"/>
      <c r="C518" s="178"/>
      <c r="D518" s="179"/>
      <c r="E518" s="122"/>
      <c r="F518" s="180"/>
      <c r="G518" s="59"/>
    </row>
    <row r="519" spans="1:7" ht="72">
      <c r="A519" s="1">
        <v>27</v>
      </c>
      <c r="B519" s="239" t="s">
        <v>687</v>
      </c>
      <c r="C519" s="178" t="s">
        <v>443</v>
      </c>
      <c r="D519" s="179">
        <v>1</v>
      </c>
      <c r="E519" s="119"/>
      <c r="F519" s="180">
        <f t="shared" si="6"/>
        <v>0</v>
      </c>
      <c r="G519" s="59"/>
    </row>
    <row r="520" spans="1:7">
      <c r="A520" s="1"/>
      <c r="B520" s="239"/>
      <c r="C520" s="178"/>
      <c r="D520" s="179"/>
      <c r="E520" s="122"/>
      <c r="F520" s="180"/>
      <c r="G520" s="59"/>
    </row>
    <row r="521" spans="1:7" ht="72">
      <c r="A521" s="1">
        <v>28</v>
      </c>
      <c r="B521" s="239" t="s">
        <v>688</v>
      </c>
      <c r="C521" s="178" t="s">
        <v>443</v>
      </c>
      <c r="D521" s="179">
        <v>1</v>
      </c>
      <c r="E521" s="119"/>
      <c r="F521" s="180">
        <f t="shared" si="6"/>
        <v>0</v>
      </c>
      <c r="G521" s="59"/>
    </row>
    <row r="522" spans="1:7">
      <c r="A522" s="1"/>
      <c r="B522" s="239"/>
      <c r="C522" s="178"/>
      <c r="D522" s="179"/>
      <c r="E522" s="122"/>
      <c r="F522" s="180"/>
      <c r="G522" s="59"/>
    </row>
    <row r="523" spans="1:7" ht="60">
      <c r="A523" s="1">
        <v>29</v>
      </c>
      <c r="B523" s="239" t="s">
        <v>689</v>
      </c>
      <c r="C523" s="178" t="s">
        <v>443</v>
      </c>
      <c r="D523" s="179">
        <v>10</v>
      </c>
      <c r="E523" s="119"/>
      <c r="F523" s="180">
        <f t="shared" si="6"/>
        <v>0</v>
      </c>
      <c r="G523" s="59"/>
    </row>
    <row r="524" spans="1:7">
      <c r="A524" s="1"/>
      <c r="B524" s="239"/>
      <c r="C524" s="178"/>
      <c r="D524" s="179"/>
      <c r="E524" s="122"/>
      <c r="F524" s="180"/>
      <c r="G524" s="59"/>
    </row>
    <row r="525" spans="1:7">
      <c r="A525" s="1">
        <v>30</v>
      </c>
      <c r="B525" s="239" t="s">
        <v>410</v>
      </c>
      <c r="C525" s="178" t="s">
        <v>3</v>
      </c>
      <c r="D525" s="179">
        <v>10</v>
      </c>
      <c r="E525" s="119"/>
      <c r="F525" s="180">
        <f t="shared" si="6"/>
        <v>0</v>
      </c>
      <c r="G525" s="59"/>
    </row>
    <row r="526" spans="1:7">
      <c r="A526" s="1"/>
      <c r="B526" s="239"/>
      <c r="C526" s="178"/>
      <c r="D526" s="179"/>
      <c r="E526" s="122"/>
      <c r="F526" s="180"/>
      <c r="G526" s="59"/>
    </row>
    <row r="527" spans="1:7" ht="48">
      <c r="A527" s="1">
        <v>31</v>
      </c>
      <c r="B527" s="239" t="s">
        <v>412</v>
      </c>
      <c r="C527" s="178" t="s">
        <v>408</v>
      </c>
      <c r="D527" s="179">
        <v>50</v>
      </c>
      <c r="E527" s="133"/>
      <c r="F527" s="180">
        <f t="shared" si="6"/>
        <v>0</v>
      </c>
      <c r="G527" s="59"/>
    </row>
    <row r="528" spans="1:7">
      <c r="A528" s="1"/>
      <c r="B528" s="239"/>
      <c r="C528" s="178"/>
      <c r="D528" s="179"/>
      <c r="E528" s="122"/>
      <c r="F528" s="180"/>
      <c r="G528" s="59"/>
    </row>
    <row r="529" spans="1:7" ht="48">
      <c r="A529" s="1">
        <v>32</v>
      </c>
      <c r="B529" s="239" t="s">
        <v>690</v>
      </c>
      <c r="C529" s="178" t="s">
        <v>3</v>
      </c>
      <c r="D529" s="179">
        <v>10</v>
      </c>
      <c r="E529" s="119"/>
      <c r="F529" s="180">
        <f t="shared" si="6"/>
        <v>0</v>
      </c>
      <c r="G529" s="59"/>
    </row>
    <row r="530" spans="1:7">
      <c r="A530" s="1"/>
      <c r="B530" s="239"/>
      <c r="C530" s="178"/>
      <c r="D530" s="179"/>
      <c r="E530" s="122"/>
      <c r="F530" s="180"/>
      <c r="G530" s="59"/>
    </row>
    <row r="531" spans="1:7" ht="48">
      <c r="A531" s="1">
        <v>33</v>
      </c>
      <c r="B531" s="239" t="s">
        <v>691</v>
      </c>
      <c r="C531" s="178" t="s">
        <v>3</v>
      </c>
      <c r="D531" s="179">
        <v>10</v>
      </c>
      <c r="E531" s="119"/>
      <c r="F531" s="180">
        <f t="shared" si="6"/>
        <v>0</v>
      </c>
      <c r="G531" s="59"/>
    </row>
    <row r="532" spans="1:7">
      <c r="A532" s="1"/>
      <c r="B532" s="239"/>
      <c r="C532" s="178"/>
      <c r="D532" s="179"/>
      <c r="E532" s="122"/>
      <c r="F532" s="180"/>
      <c r="G532" s="59"/>
    </row>
    <row r="533" spans="1:7" ht="72">
      <c r="A533" s="1">
        <v>34</v>
      </c>
      <c r="B533" s="239" t="s">
        <v>692</v>
      </c>
      <c r="C533" s="178" t="s">
        <v>330</v>
      </c>
      <c r="D533" s="179">
        <v>20</v>
      </c>
      <c r="E533" s="119"/>
      <c r="F533" s="180">
        <f t="shared" si="6"/>
        <v>0</v>
      </c>
      <c r="G533" s="59"/>
    </row>
    <row r="534" spans="1:7">
      <c r="A534" s="1"/>
      <c r="B534" s="239"/>
      <c r="C534" s="178"/>
      <c r="D534" s="179"/>
      <c r="E534" s="122"/>
      <c r="F534" s="180"/>
      <c r="G534" s="59"/>
    </row>
    <row r="535" spans="1:7" ht="36">
      <c r="A535" s="1">
        <v>35</v>
      </c>
      <c r="B535" s="239" t="s">
        <v>693</v>
      </c>
      <c r="C535" s="178" t="s">
        <v>408</v>
      </c>
      <c r="D535" s="179">
        <v>64</v>
      </c>
      <c r="E535" s="119"/>
      <c r="F535" s="180">
        <f t="shared" ref="F535:F545" si="7">D535*E535</f>
        <v>0</v>
      </c>
      <c r="G535" s="59"/>
    </row>
    <row r="536" spans="1:7">
      <c r="A536" s="1"/>
      <c r="B536" s="243"/>
      <c r="C536" s="178"/>
      <c r="D536" s="179"/>
      <c r="E536" s="122"/>
      <c r="F536" s="180"/>
      <c r="G536" s="59"/>
    </row>
    <row r="537" spans="1:7" ht="48">
      <c r="A537" s="1">
        <v>36</v>
      </c>
      <c r="B537" s="239" t="s">
        <v>694</v>
      </c>
      <c r="C537" s="178" t="s">
        <v>408</v>
      </c>
      <c r="D537" s="179">
        <v>64</v>
      </c>
      <c r="E537" s="119"/>
      <c r="F537" s="180">
        <f t="shared" si="7"/>
        <v>0</v>
      </c>
      <c r="G537" s="59"/>
    </row>
    <row r="538" spans="1:7">
      <c r="A538" s="1"/>
      <c r="B538" s="239"/>
      <c r="C538" s="178"/>
      <c r="D538" s="179"/>
      <c r="E538" s="122"/>
      <c r="F538" s="180"/>
      <c r="G538" s="59"/>
    </row>
    <row r="539" spans="1:7" ht="60">
      <c r="A539" s="1">
        <v>37</v>
      </c>
      <c r="B539" s="239" t="s">
        <v>695</v>
      </c>
      <c r="C539" s="178" t="s">
        <v>3</v>
      </c>
      <c r="D539" s="179">
        <v>1</v>
      </c>
      <c r="E539" s="119"/>
      <c r="F539" s="180">
        <f t="shared" si="7"/>
        <v>0</v>
      </c>
      <c r="G539" s="59"/>
    </row>
    <row r="540" spans="1:7">
      <c r="A540" s="1"/>
      <c r="B540" s="239"/>
      <c r="C540" s="178"/>
      <c r="D540" s="179"/>
      <c r="E540" s="122"/>
      <c r="F540" s="180"/>
      <c r="G540" s="59"/>
    </row>
    <row r="541" spans="1:7" ht="48">
      <c r="A541" s="1">
        <v>38</v>
      </c>
      <c r="B541" s="239" t="s">
        <v>696</v>
      </c>
      <c r="C541" s="178" t="s">
        <v>3</v>
      </c>
      <c r="D541" s="179">
        <v>1</v>
      </c>
      <c r="E541" s="119"/>
      <c r="F541" s="180">
        <f t="shared" si="7"/>
        <v>0</v>
      </c>
      <c r="G541" s="59"/>
    </row>
    <row r="542" spans="1:7">
      <c r="A542" s="1"/>
      <c r="B542" s="239"/>
      <c r="C542" s="178"/>
      <c r="D542" s="179"/>
      <c r="E542" s="122"/>
      <c r="F542" s="180"/>
      <c r="G542" s="59"/>
    </row>
    <row r="543" spans="1:7">
      <c r="A543" s="1">
        <v>39</v>
      </c>
      <c r="B543" s="239" t="s">
        <v>671</v>
      </c>
      <c r="C543" s="178" t="s">
        <v>443</v>
      </c>
      <c r="D543" s="179">
        <v>85</v>
      </c>
      <c r="E543" s="119"/>
      <c r="F543" s="180">
        <f t="shared" si="7"/>
        <v>0</v>
      </c>
      <c r="G543" s="59"/>
    </row>
    <row r="544" spans="1:7">
      <c r="A544" s="1"/>
      <c r="B544" s="239"/>
      <c r="C544" s="178"/>
      <c r="D544" s="179"/>
      <c r="E544" s="122"/>
      <c r="F544" s="180"/>
      <c r="G544" s="59"/>
    </row>
    <row r="545" spans="1:7">
      <c r="A545" s="1">
        <v>40</v>
      </c>
      <c r="B545" s="239" t="s">
        <v>672</v>
      </c>
      <c r="C545" s="178" t="s">
        <v>443</v>
      </c>
      <c r="D545" s="179">
        <v>85</v>
      </c>
      <c r="E545" s="119"/>
      <c r="F545" s="180">
        <f t="shared" si="7"/>
        <v>0</v>
      </c>
      <c r="G545" s="59"/>
    </row>
    <row r="546" spans="1:7">
      <c r="A546" s="1"/>
      <c r="B546" s="237" t="s">
        <v>697</v>
      </c>
      <c r="C546" s="178"/>
      <c r="D546" s="179"/>
      <c r="E546" s="122"/>
      <c r="F546" s="189">
        <f>SUM(F467:F545)</f>
        <v>0</v>
      </c>
      <c r="G546" s="59"/>
    </row>
    <row r="547" spans="1:7">
      <c r="A547" s="13"/>
      <c r="B547" s="236"/>
      <c r="C547" s="144"/>
      <c r="D547" s="148"/>
      <c r="E547" s="108"/>
      <c r="F547" s="177"/>
      <c r="G547" s="59"/>
    </row>
    <row r="548" spans="1:7">
      <c r="A548" s="6">
        <v>9</v>
      </c>
      <c r="B548" s="237" t="s">
        <v>490</v>
      </c>
      <c r="C548" s="178"/>
      <c r="D548" s="179"/>
      <c r="E548" s="122"/>
      <c r="F548" s="189"/>
      <c r="G548" s="59"/>
    </row>
    <row r="549" spans="1:7" ht="25.5">
      <c r="A549" s="2" t="s">
        <v>361</v>
      </c>
      <c r="B549" s="238" t="s">
        <v>504</v>
      </c>
      <c r="C549" s="181" t="s">
        <v>363</v>
      </c>
      <c r="D549" s="179" t="s">
        <v>505</v>
      </c>
      <c r="E549" s="123" t="s">
        <v>365</v>
      </c>
      <c r="F549" s="182" t="s">
        <v>366</v>
      </c>
      <c r="G549" s="59"/>
    </row>
    <row r="550" spans="1:7" ht="204">
      <c r="A550" s="1">
        <v>1</v>
      </c>
      <c r="B550" s="239" t="s">
        <v>698</v>
      </c>
      <c r="C550" s="178" t="s">
        <v>408</v>
      </c>
      <c r="D550" s="179">
        <v>897</v>
      </c>
      <c r="E550" s="119"/>
      <c r="F550" s="180">
        <f>D550*E550</f>
        <v>0</v>
      </c>
      <c r="G550" s="59"/>
    </row>
    <row r="551" spans="1:7">
      <c r="A551" s="1"/>
      <c r="B551" s="243"/>
      <c r="C551" s="178"/>
      <c r="D551" s="179"/>
      <c r="E551" s="122"/>
      <c r="F551" s="180"/>
      <c r="G551" s="59"/>
    </row>
    <row r="552" spans="1:7" ht="192">
      <c r="A552" s="1">
        <v>2</v>
      </c>
      <c r="B552" s="239" t="s">
        <v>699</v>
      </c>
      <c r="C552" s="178" t="s">
        <v>408</v>
      </c>
      <c r="D552" s="179">
        <v>156</v>
      </c>
      <c r="E552" s="119"/>
      <c r="F552" s="180">
        <f t="shared" ref="F552:F558" si="8">D552*E552</f>
        <v>0</v>
      </c>
      <c r="G552" s="59"/>
    </row>
    <row r="553" spans="1:7">
      <c r="A553" s="1"/>
      <c r="B553" s="239"/>
      <c r="C553" s="178"/>
      <c r="D553" s="179"/>
      <c r="E553" s="122"/>
      <c r="F553" s="180"/>
      <c r="G553" s="59"/>
    </row>
    <row r="554" spans="1:7" ht="204">
      <c r="A554" s="1">
        <v>3</v>
      </c>
      <c r="B554" s="239" t="s">
        <v>700</v>
      </c>
      <c r="C554" s="178" t="s">
        <v>408</v>
      </c>
      <c r="D554" s="179">
        <v>104</v>
      </c>
      <c r="E554" s="119"/>
      <c r="F554" s="180">
        <f t="shared" si="8"/>
        <v>0</v>
      </c>
      <c r="G554" s="59"/>
    </row>
    <row r="555" spans="1:7">
      <c r="A555" s="1"/>
      <c r="B555" s="239"/>
      <c r="C555" s="178"/>
      <c r="D555" s="179"/>
      <c r="E555" s="122"/>
      <c r="F555" s="180"/>
      <c r="G555" s="59"/>
    </row>
    <row r="556" spans="1:7" ht="120">
      <c r="A556" s="1">
        <v>4</v>
      </c>
      <c r="B556" s="239" t="s">
        <v>701</v>
      </c>
      <c r="C556" s="178" t="s">
        <v>408</v>
      </c>
      <c r="D556" s="179">
        <v>21</v>
      </c>
      <c r="E556" s="119"/>
      <c r="F556" s="180">
        <f t="shared" si="8"/>
        <v>0</v>
      </c>
      <c r="G556" s="59"/>
    </row>
    <row r="557" spans="1:7">
      <c r="A557" s="1"/>
      <c r="B557" s="239"/>
      <c r="C557" s="178"/>
      <c r="D557" s="179"/>
      <c r="E557" s="125"/>
      <c r="F557" s="180"/>
      <c r="G557" s="59"/>
    </row>
    <row r="558" spans="1:7" ht="192.75" thickBot="1">
      <c r="A558" s="3">
        <v>5</v>
      </c>
      <c r="B558" s="240" t="s">
        <v>702</v>
      </c>
      <c r="C558" s="183" t="s">
        <v>408</v>
      </c>
      <c r="D558" s="184">
        <v>52</v>
      </c>
      <c r="E558" s="120"/>
      <c r="F558" s="185">
        <f t="shared" si="8"/>
        <v>0</v>
      </c>
      <c r="G558" s="59"/>
    </row>
    <row r="559" spans="1:7" ht="15.75" thickTop="1">
      <c r="A559" s="4"/>
      <c r="B559" s="241" t="s">
        <v>703</v>
      </c>
      <c r="C559" s="186"/>
      <c r="D559" s="187"/>
      <c r="E559" s="124"/>
      <c r="F559" s="188">
        <f>SUM(F550:F558)</f>
        <v>0</v>
      </c>
      <c r="G559" s="59"/>
    </row>
    <row r="560" spans="1:7">
      <c r="A560" s="13"/>
      <c r="B560" s="144"/>
      <c r="C560" s="144"/>
      <c r="D560" s="148"/>
      <c r="E560" s="108"/>
      <c r="F560" s="149"/>
      <c r="G560" s="59"/>
    </row>
    <row r="561" spans="1:7">
      <c r="A561" s="6" t="s">
        <v>492</v>
      </c>
      <c r="B561" s="237" t="s">
        <v>480</v>
      </c>
      <c r="C561" s="178"/>
      <c r="D561" s="179"/>
      <c r="E561" s="122"/>
      <c r="F561" s="180"/>
      <c r="G561" s="59"/>
    </row>
    <row r="562" spans="1:7">
      <c r="A562" s="6">
        <v>1</v>
      </c>
      <c r="B562" s="237" t="s">
        <v>704</v>
      </c>
      <c r="C562" s="178"/>
      <c r="D562" s="179"/>
      <c r="E562" s="122"/>
      <c r="F562" s="180"/>
      <c r="G562" s="59"/>
    </row>
    <row r="563" spans="1:7">
      <c r="A563" s="6"/>
      <c r="B563" s="237"/>
      <c r="C563" s="178"/>
      <c r="D563" s="179"/>
      <c r="E563" s="122"/>
      <c r="F563" s="180"/>
      <c r="G563" s="59"/>
    </row>
    <row r="564" spans="1:7" ht="24">
      <c r="A564" s="6"/>
      <c r="B564" s="239" t="s">
        <v>705</v>
      </c>
      <c r="C564" s="178"/>
      <c r="D564" s="179"/>
      <c r="E564" s="122"/>
      <c r="F564" s="180"/>
      <c r="G564" s="59"/>
    </row>
    <row r="565" spans="1:7" ht="36">
      <c r="A565" s="6"/>
      <c r="B565" s="239" t="s">
        <v>706</v>
      </c>
      <c r="C565" s="178"/>
      <c r="D565" s="179"/>
      <c r="E565" s="122"/>
      <c r="F565" s="180"/>
      <c r="G565" s="59"/>
    </row>
    <row r="566" spans="1:7">
      <c r="A566" s="6"/>
      <c r="B566" s="239"/>
      <c r="C566" s="178"/>
      <c r="D566" s="179"/>
      <c r="E566" s="122"/>
      <c r="F566" s="180"/>
      <c r="G566" s="59"/>
    </row>
    <row r="567" spans="1:7">
      <c r="A567" s="6"/>
      <c r="B567" s="239" t="s">
        <v>521</v>
      </c>
      <c r="C567" s="178"/>
      <c r="D567" s="179"/>
      <c r="E567" s="122"/>
      <c r="F567" s="180"/>
      <c r="G567" s="59"/>
    </row>
    <row r="568" spans="1:7" ht="24">
      <c r="A568" s="6"/>
      <c r="B568" s="239" t="s">
        <v>707</v>
      </c>
      <c r="C568" s="178"/>
      <c r="D568" s="179"/>
      <c r="E568" s="122"/>
      <c r="F568" s="180"/>
      <c r="G568" s="59"/>
    </row>
    <row r="569" spans="1:7">
      <c r="A569" s="6"/>
      <c r="B569" s="239"/>
      <c r="C569" s="178"/>
      <c r="D569" s="179"/>
      <c r="E569" s="122"/>
      <c r="F569" s="180"/>
      <c r="G569" s="59"/>
    </row>
    <row r="570" spans="1:7">
      <c r="A570" s="6"/>
      <c r="B570" s="239" t="s">
        <v>523</v>
      </c>
      <c r="C570" s="178"/>
      <c r="D570" s="179"/>
      <c r="E570" s="122"/>
      <c r="F570" s="180"/>
      <c r="G570" s="59"/>
    </row>
    <row r="571" spans="1:7">
      <c r="A571" s="6"/>
      <c r="B571" s="239" t="s">
        <v>708</v>
      </c>
      <c r="C571" s="178"/>
      <c r="D571" s="179"/>
      <c r="E571" s="122"/>
      <c r="F571" s="180"/>
      <c r="G571" s="59"/>
    </row>
    <row r="572" spans="1:7" ht="24">
      <c r="A572" s="6"/>
      <c r="B572" s="239" t="s">
        <v>709</v>
      </c>
      <c r="C572" s="178"/>
      <c r="D572" s="179"/>
      <c r="E572" s="122"/>
      <c r="F572" s="180"/>
      <c r="G572" s="59"/>
    </row>
    <row r="573" spans="1:7">
      <c r="A573" s="6"/>
      <c r="B573" s="239" t="s">
        <v>710</v>
      </c>
      <c r="C573" s="178"/>
      <c r="D573" s="179"/>
      <c r="E573" s="122"/>
      <c r="F573" s="180"/>
      <c r="G573" s="59"/>
    </row>
    <row r="574" spans="1:7">
      <c r="A574" s="6"/>
      <c r="B574" s="239" t="s">
        <v>711</v>
      </c>
      <c r="C574" s="178"/>
      <c r="D574" s="179"/>
      <c r="E574" s="122"/>
      <c r="F574" s="180"/>
      <c r="G574" s="59"/>
    </row>
    <row r="575" spans="1:7">
      <c r="A575" s="6"/>
      <c r="B575" s="239" t="s">
        <v>712</v>
      </c>
      <c r="C575" s="178"/>
      <c r="D575" s="179"/>
      <c r="E575" s="122"/>
      <c r="F575" s="180"/>
      <c r="G575" s="59"/>
    </row>
    <row r="576" spans="1:7">
      <c r="A576" s="6"/>
      <c r="B576" s="243"/>
      <c r="C576" s="178"/>
      <c r="D576" s="179"/>
      <c r="E576" s="122"/>
      <c r="F576" s="180"/>
      <c r="G576" s="59"/>
    </row>
    <row r="577" spans="1:7">
      <c r="A577" s="1"/>
      <c r="B577" s="239" t="s">
        <v>405</v>
      </c>
      <c r="C577" s="178"/>
      <c r="D577" s="179"/>
      <c r="E577" s="122"/>
      <c r="F577" s="180"/>
      <c r="G577" s="59"/>
    </row>
    <row r="578" spans="1:7" ht="72">
      <c r="A578" s="1"/>
      <c r="B578" s="239" t="s">
        <v>713</v>
      </c>
      <c r="C578" s="178"/>
      <c r="D578" s="179"/>
      <c r="E578" s="122"/>
      <c r="F578" s="180"/>
      <c r="G578" s="59"/>
    </row>
    <row r="579" spans="1:7" ht="24">
      <c r="A579" s="1"/>
      <c r="B579" s="239" t="s">
        <v>714</v>
      </c>
      <c r="C579" s="178"/>
      <c r="D579" s="179"/>
      <c r="E579" s="122"/>
      <c r="F579" s="180"/>
      <c r="G579" s="59"/>
    </row>
    <row r="580" spans="1:7">
      <c r="A580" s="37"/>
      <c r="B580" s="250"/>
      <c r="C580" s="207"/>
      <c r="D580" s="208"/>
      <c r="E580" s="125"/>
      <c r="F580" s="209"/>
      <c r="G580" s="59"/>
    </row>
    <row r="581" spans="1:7" ht="25.5">
      <c r="A581" s="2" t="s">
        <v>361</v>
      </c>
      <c r="B581" s="238" t="s">
        <v>504</v>
      </c>
      <c r="C581" s="181" t="s">
        <v>363</v>
      </c>
      <c r="D581" s="179" t="s">
        <v>505</v>
      </c>
      <c r="E581" s="123" t="s">
        <v>365</v>
      </c>
      <c r="F581" s="182" t="s">
        <v>366</v>
      </c>
      <c r="G581" s="59"/>
    </row>
    <row r="582" spans="1:7" ht="72">
      <c r="A582" s="10">
        <v>1</v>
      </c>
      <c r="B582" s="239" t="s">
        <v>715</v>
      </c>
      <c r="C582" s="178" t="s">
        <v>408</v>
      </c>
      <c r="D582" s="179">
        <v>504</v>
      </c>
      <c r="E582" s="119"/>
      <c r="F582" s="180">
        <f>D582*E582</f>
        <v>0</v>
      </c>
      <c r="G582" s="59"/>
    </row>
    <row r="583" spans="1:7">
      <c r="A583" s="10"/>
      <c r="B583" s="239"/>
      <c r="C583" s="178"/>
      <c r="D583" s="179"/>
      <c r="E583" s="122"/>
      <c r="F583" s="180"/>
      <c r="G583" s="59"/>
    </row>
    <row r="584" spans="1:7" ht="96">
      <c r="A584" s="10">
        <v>2</v>
      </c>
      <c r="B584" s="239" t="s">
        <v>716</v>
      </c>
      <c r="C584" s="178" t="s">
        <v>443</v>
      </c>
      <c r="D584" s="179">
        <v>45</v>
      </c>
      <c r="E584" s="119"/>
      <c r="F584" s="180">
        <f t="shared" ref="F584:F637" si="9">D584*E584</f>
        <v>0</v>
      </c>
      <c r="G584" s="59"/>
    </row>
    <row r="585" spans="1:7">
      <c r="A585" s="10"/>
      <c r="B585" s="239"/>
      <c r="C585" s="178"/>
      <c r="D585" s="179"/>
      <c r="E585" s="122"/>
      <c r="F585" s="180"/>
      <c r="G585" s="59"/>
    </row>
    <row r="586" spans="1:7" ht="24">
      <c r="A586" s="10">
        <v>3</v>
      </c>
      <c r="B586" s="239" t="s">
        <v>717</v>
      </c>
      <c r="C586" s="178" t="s">
        <v>443</v>
      </c>
      <c r="D586" s="179">
        <v>6</v>
      </c>
      <c r="E586" s="119"/>
      <c r="F586" s="180">
        <f t="shared" si="9"/>
        <v>0</v>
      </c>
      <c r="G586" s="59"/>
    </row>
    <row r="587" spans="1:7">
      <c r="A587" s="10"/>
      <c r="B587" s="243"/>
      <c r="C587" s="178"/>
      <c r="D587" s="179"/>
      <c r="E587" s="122"/>
      <c r="F587" s="180"/>
      <c r="G587" s="59"/>
    </row>
    <row r="588" spans="1:7" ht="72">
      <c r="A588" s="10">
        <v>4</v>
      </c>
      <c r="B588" s="239" t="s">
        <v>718</v>
      </c>
      <c r="C588" s="178" t="s">
        <v>443</v>
      </c>
      <c r="D588" s="179">
        <v>4</v>
      </c>
      <c r="E588" s="119"/>
      <c r="F588" s="180">
        <f t="shared" si="9"/>
        <v>0</v>
      </c>
      <c r="G588" s="59"/>
    </row>
    <row r="589" spans="1:7">
      <c r="A589" s="10"/>
      <c r="B589" s="239"/>
      <c r="C589" s="178"/>
      <c r="D589" s="179"/>
      <c r="E589" s="122"/>
      <c r="F589" s="180"/>
      <c r="G589" s="59"/>
    </row>
    <row r="590" spans="1:7" ht="72">
      <c r="A590" s="10">
        <v>5</v>
      </c>
      <c r="B590" s="239" t="s">
        <v>719</v>
      </c>
      <c r="C590" s="178" t="s">
        <v>443</v>
      </c>
      <c r="D590" s="179">
        <v>78</v>
      </c>
      <c r="E590" s="119"/>
      <c r="F590" s="180">
        <f t="shared" si="9"/>
        <v>0</v>
      </c>
      <c r="G590" s="59"/>
    </row>
    <row r="591" spans="1:7">
      <c r="A591" s="10"/>
      <c r="B591" s="239"/>
      <c r="C591" s="178"/>
      <c r="D591" s="179"/>
      <c r="E591" s="122"/>
      <c r="F591" s="180"/>
      <c r="G591" s="59"/>
    </row>
    <row r="592" spans="1:7" ht="48">
      <c r="A592" s="10">
        <v>6</v>
      </c>
      <c r="B592" s="239" t="s">
        <v>720</v>
      </c>
      <c r="C592" s="178" t="s">
        <v>443</v>
      </c>
      <c r="D592" s="179">
        <v>42</v>
      </c>
      <c r="E592" s="119"/>
      <c r="F592" s="180">
        <f t="shared" si="9"/>
        <v>0</v>
      </c>
      <c r="G592" s="59"/>
    </row>
    <row r="593" spans="1:7">
      <c r="A593" s="10"/>
      <c r="B593" s="243"/>
      <c r="C593" s="178"/>
      <c r="D593" s="179"/>
      <c r="E593" s="122"/>
      <c r="F593" s="180"/>
      <c r="G593" s="59"/>
    </row>
    <row r="594" spans="1:7" ht="60">
      <c r="A594" s="10">
        <v>7</v>
      </c>
      <c r="B594" s="239" t="s">
        <v>721</v>
      </c>
      <c r="C594" s="178" t="s">
        <v>3</v>
      </c>
      <c r="D594" s="179">
        <v>3</v>
      </c>
      <c r="E594" s="119"/>
      <c r="F594" s="180">
        <f t="shared" si="9"/>
        <v>0</v>
      </c>
      <c r="G594" s="59"/>
    </row>
    <row r="595" spans="1:7">
      <c r="A595" s="10"/>
      <c r="B595" s="239"/>
      <c r="C595" s="178"/>
      <c r="D595" s="179"/>
      <c r="E595" s="122"/>
      <c r="F595" s="180"/>
      <c r="G595" s="59"/>
    </row>
    <row r="596" spans="1:7" ht="24">
      <c r="A596" s="10">
        <v>8</v>
      </c>
      <c r="B596" s="239" t="s">
        <v>722</v>
      </c>
      <c r="C596" s="178" t="s">
        <v>3</v>
      </c>
      <c r="D596" s="179">
        <v>2</v>
      </c>
      <c r="E596" s="119"/>
      <c r="F596" s="180">
        <f t="shared" si="9"/>
        <v>0</v>
      </c>
      <c r="G596" s="59"/>
    </row>
    <row r="597" spans="1:7">
      <c r="A597" s="10"/>
      <c r="B597" s="243"/>
      <c r="C597" s="178"/>
      <c r="D597" s="179"/>
      <c r="E597" s="122"/>
      <c r="F597" s="180"/>
      <c r="G597" s="59"/>
    </row>
    <row r="598" spans="1:7" ht="60">
      <c r="A598" s="10">
        <v>9</v>
      </c>
      <c r="B598" s="239" t="s">
        <v>723</v>
      </c>
      <c r="C598" s="178" t="s">
        <v>3</v>
      </c>
      <c r="D598" s="179">
        <v>750</v>
      </c>
      <c r="E598" s="119"/>
      <c r="F598" s="180">
        <f t="shared" si="9"/>
        <v>0</v>
      </c>
      <c r="G598" s="59"/>
    </row>
    <row r="599" spans="1:7">
      <c r="A599" s="10"/>
      <c r="B599" s="239"/>
      <c r="C599" s="178"/>
      <c r="D599" s="179"/>
      <c r="E599" s="122"/>
      <c r="F599" s="180"/>
      <c r="G599" s="59"/>
    </row>
    <row r="600" spans="1:7" ht="48">
      <c r="A600" s="10">
        <v>10</v>
      </c>
      <c r="B600" s="239" t="s">
        <v>724</v>
      </c>
      <c r="C600" s="178" t="s">
        <v>443</v>
      </c>
      <c r="D600" s="179">
        <v>78</v>
      </c>
      <c r="E600" s="119"/>
      <c r="F600" s="180">
        <f t="shared" si="9"/>
        <v>0</v>
      </c>
      <c r="G600" s="59"/>
    </row>
    <row r="601" spans="1:7">
      <c r="A601" s="10"/>
      <c r="B601" s="239"/>
      <c r="C601" s="178"/>
      <c r="D601" s="179"/>
      <c r="E601" s="122"/>
      <c r="F601" s="180"/>
      <c r="G601" s="59"/>
    </row>
    <row r="602" spans="1:7" ht="24">
      <c r="A602" s="10">
        <v>11</v>
      </c>
      <c r="B602" s="239" t="s">
        <v>725</v>
      </c>
      <c r="C602" s="178" t="s">
        <v>443</v>
      </c>
      <c r="D602" s="179">
        <v>78</v>
      </c>
      <c r="E602" s="119"/>
      <c r="F602" s="180">
        <f t="shared" si="9"/>
        <v>0</v>
      </c>
      <c r="G602" s="59"/>
    </row>
    <row r="603" spans="1:7">
      <c r="A603" s="10"/>
      <c r="B603" s="239"/>
      <c r="C603" s="178"/>
      <c r="D603" s="179"/>
      <c r="E603" s="122"/>
      <c r="F603" s="180"/>
      <c r="G603" s="59"/>
    </row>
    <row r="604" spans="1:7" ht="24">
      <c r="A604" s="10">
        <v>12</v>
      </c>
      <c r="B604" s="239" t="s">
        <v>726</v>
      </c>
      <c r="C604" s="178" t="s">
        <v>443</v>
      </c>
      <c r="D604" s="179">
        <v>78</v>
      </c>
      <c r="E604" s="119"/>
      <c r="F604" s="180">
        <f t="shared" si="9"/>
        <v>0</v>
      </c>
      <c r="G604" s="59"/>
    </row>
    <row r="605" spans="1:7">
      <c r="A605" s="10"/>
      <c r="B605" s="239"/>
      <c r="C605" s="178"/>
      <c r="D605" s="179"/>
      <c r="E605" s="122"/>
      <c r="F605" s="180"/>
      <c r="G605" s="59"/>
    </row>
    <row r="606" spans="1:7" ht="24">
      <c r="A606" s="10">
        <v>13</v>
      </c>
      <c r="B606" s="239" t="s">
        <v>727</v>
      </c>
      <c r="C606" s="178" t="s">
        <v>443</v>
      </c>
      <c r="D606" s="179">
        <v>16</v>
      </c>
      <c r="E606" s="119"/>
      <c r="F606" s="180">
        <f t="shared" si="9"/>
        <v>0</v>
      </c>
      <c r="G606" s="59"/>
    </row>
    <row r="607" spans="1:7">
      <c r="A607" s="10"/>
      <c r="B607" s="239"/>
      <c r="C607" s="178"/>
      <c r="D607" s="179"/>
      <c r="E607" s="122"/>
      <c r="F607" s="180"/>
      <c r="G607" s="59"/>
    </row>
    <row r="608" spans="1:7" ht="24">
      <c r="A608" s="10">
        <v>14</v>
      </c>
      <c r="B608" s="239" t="s">
        <v>728</v>
      </c>
      <c r="C608" s="178" t="s">
        <v>443</v>
      </c>
      <c r="D608" s="179">
        <v>18</v>
      </c>
      <c r="E608" s="119"/>
      <c r="F608" s="180">
        <f t="shared" si="9"/>
        <v>0</v>
      </c>
      <c r="G608" s="59"/>
    </row>
    <row r="609" spans="1:7">
      <c r="A609" s="10"/>
      <c r="B609" s="239"/>
      <c r="C609" s="178"/>
      <c r="D609" s="179"/>
      <c r="E609" s="122"/>
      <c r="F609" s="180"/>
      <c r="G609" s="59"/>
    </row>
    <row r="610" spans="1:7" ht="24">
      <c r="A610" s="10">
        <v>15</v>
      </c>
      <c r="B610" s="239" t="s">
        <v>729</v>
      </c>
      <c r="C610" s="178" t="s">
        <v>443</v>
      </c>
      <c r="D610" s="179">
        <v>10</v>
      </c>
      <c r="E610" s="119"/>
      <c r="F610" s="180">
        <f t="shared" si="9"/>
        <v>0</v>
      </c>
      <c r="G610" s="59"/>
    </row>
    <row r="611" spans="1:7">
      <c r="A611" s="10"/>
      <c r="B611" s="239"/>
      <c r="C611" s="178"/>
      <c r="D611" s="179"/>
      <c r="E611" s="122"/>
      <c r="F611" s="180"/>
      <c r="G611" s="59"/>
    </row>
    <row r="612" spans="1:7" ht="60">
      <c r="A612" s="10">
        <v>16</v>
      </c>
      <c r="B612" s="239" t="s">
        <v>730</v>
      </c>
      <c r="C612" s="178" t="s">
        <v>443</v>
      </c>
      <c r="D612" s="179">
        <v>9</v>
      </c>
      <c r="E612" s="119"/>
      <c r="F612" s="180">
        <f t="shared" si="9"/>
        <v>0</v>
      </c>
      <c r="G612" s="59"/>
    </row>
    <row r="613" spans="1:7">
      <c r="A613" s="10"/>
      <c r="B613" s="239"/>
      <c r="C613" s="178"/>
      <c r="D613" s="179"/>
      <c r="E613" s="122"/>
      <c r="F613" s="180"/>
      <c r="G613" s="59"/>
    </row>
    <row r="614" spans="1:7" ht="36">
      <c r="A614" s="10">
        <v>17</v>
      </c>
      <c r="B614" s="239" t="s">
        <v>731</v>
      </c>
      <c r="C614" s="178" t="s">
        <v>3</v>
      </c>
      <c r="D614" s="179">
        <v>2</v>
      </c>
      <c r="E614" s="119"/>
      <c r="F614" s="180">
        <f t="shared" si="9"/>
        <v>0</v>
      </c>
      <c r="G614" s="59"/>
    </row>
    <row r="615" spans="1:7">
      <c r="A615" s="10"/>
      <c r="B615" s="243"/>
      <c r="C615" s="178"/>
      <c r="D615" s="179"/>
      <c r="E615" s="122"/>
      <c r="F615" s="180"/>
      <c r="G615" s="59"/>
    </row>
    <row r="616" spans="1:7" ht="36">
      <c r="A616" s="10">
        <v>18</v>
      </c>
      <c r="B616" s="239" t="s">
        <v>732</v>
      </c>
      <c r="C616" s="178" t="s">
        <v>3</v>
      </c>
      <c r="D616" s="179">
        <v>2</v>
      </c>
      <c r="E616" s="119"/>
      <c r="F616" s="180">
        <f t="shared" si="9"/>
        <v>0</v>
      </c>
      <c r="G616" s="59"/>
    </row>
    <row r="617" spans="1:7">
      <c r="A617" s="10"/>
      <c r="B617" s="239"/>
      <c r="C617" s="178"/>
      <c r="D617" s="179"/>
      <c r="E617" s="122"/>
      <c r="F617" s="180"/>
      <c r="G617" s="59"/>
    </row>
    <row r="618" spans="1:7" ht="24">
      <c r="A618" s="10">
        <v>19</v>
      </c>
      <c r="B618" s="239" t="s">
        <v>733</v>
      </c>
      <c r="C618" s="178" t="s">
        <v>443</v>
      </c>
      <c r="D618" s="179">
        <v>5</v>
      </c>
      <c r="E618" s="119"/>
      <c r="F618" s="180">
        <f t="shared" si="9"/>
        <v>0</v>
      </c>
      <c r="G618" s="59"/>
    </row>
    <row r="619" spans="1:7">
      <c r="A619" s="10"/>
      <c r="B619" s="239"/>
      <c r="C619" s="178"/>
      <c r="D619" s="179"/>
      <c r="E619" s="122"/>
      <c r="F619" s="180"/>
      <c r="G619" s="59"/>
    </row>
    <row r="620" spans="1:7">
      <c r="A620" s="10">
        <v>20</v>
      </c>
      <c r="B620" s="239" t="s">
        <v>734</v>
      </c>
      <c r="C620" s="178" t="s">
        <v>443</v>
      </c>
      <c r="D620" s="179">
        <v>18</v>
      </c>
      <c r="E620" s="119"/>
      <c r="F620" s="180">
        <f t="shared" si="9"/>
        <v>0</v>
      </c>
      <c r="G620" s="59"/>
    </row>
    <row r="621" spans="1:7">
      <c r="A621" s="10"/>
      <c r="B621" s="239"/>
      <c r="C621" s="178"/>
      <c r="D621" s="179"/>
      <c r="E621" s="122"/>
      <c r="F621" s="180"/>
      <c r="G621" s="59"/>
    </row>
    <row r="622" spans="1:7" ht="48">
      <c r="A622" s="10">
        <v>21</v>
      </c>
      <c r="B622" s="239" t="s">
        <v>735</v>
      </c>
      <c r="C622" s="178" t="s">
        <v>3</v>
      </c>
      <c r="D622" s="179">
        <v>4</v>
      </c>
      <c r="E622" s="119"/>
      <c r="F622" s="180">
        <f t="shared" si="9"/>
        <v>0</v>
      </c>
      <c r="G622" s="59"/>
    </row>
    <row r="623" spans="1:7">
      <c r="A623" s="10"/>
      <c r="B623" s="243"/>
      <c r="C623" s="178"/>
      <c r="D623" s="179"/>
      <c r="E623" s="122"/>
      <c r="F623" s="180"/>
      <c r="G623" s="59"/>
    </row>
    <row r="624" spans="1:7" ht="48">
      <c r="A624" s="10">
        <v>22</v>
      </c>
      <c r="B624" s="239" t="s">
        <v>736</v>
      </c>
      <c r="C624" s="178" t="s">
        <v>3</v>
      </c>
      <c r="D624" s="179">
        <v>4</v>
      </c>
      <c r="E624" s="119"/>
      <c r="F624" s="180">
        <f t="shared" si="9"/>
        <v>0</v>
      </c>
      <c r="G624" s="59"/>
    </row>
    <row r="625" spans="1:7">
      <c r="A625" s="10"/>
      <c r="B625" s="239"/>
      <c r="C625" s="178"/>
      <c r="D625" s="179"/>
      <c r="E625" s="122"/>
      <c r="F625" s="180"/>
      <c r="G625" s="59"/>
    </row>
    <row r="626" spans="1:7" ht="108">
      <c r="A626" s="10">
        <v>23</v>
      </c>
      <c r="B626" s="239" t="s">
        <v>737</v>
      </c>
      <c r="C626" s="178" t="s">
        <v>408</v>
      </c>
      <c r="D626" s="179">
        <v>170</v>
      </c>
      <c r="E626" s="119"/>
      <c r="F626" s="180">
        <f t="shared" si="9"/>
        <v>0</v>
      </c>
      <c r="G626" s="59"/>
    </row>
    <row r="627" spans="1:7">
      <c r="A627" s="10"/>
      <c r="B627" s="239"/>
      <c r="C627" s="178"/>
      <c r="D627" s="179"/>
      <c r="E627" s="122"/>
      <c r="F627" s="180"/>
      <c r="G627" s="59"/>
    </row>
    <row r="628" spans="1:7" ht="144">
      <c r="A628" s="10">
        <v>24</v>
      </c>
      <c r="B628" s="239" t="s">
        <v>738</v>
      </c>
      <c r="C628" s="178" t="s">
        <v>408</v>
      </c>
      <c r="D628" s="179">
        <v>55</v>
      </c>
      <c r="E628" s="119"/>
      <c r="F628" s="180">
        <f t="shared" si="9"/>
        <v>0</v>
      </c>
      <c r="G628" s="59"/>
    </row>
    <row r="629" spans="1:7">
      <c r="A629" s="10"/>
      <c r="B629" s="243"/>
      <c r="C629" s="178"/>
      <c r="D629" s="179"/>
      <c r="E629" s="122"/>
      <c r="F629" s="180"/>
      <c r="G629" s="59"/>
    </row>
    <row r="630" spans="1:7" ht="60">
      <c r="A630" s="10">
        <v>25</v>
      </c>
      <c r="B630" s="239" t="s">
        <v>739</v>
      </c>
      <c r="C630" s="178" t="s">
        <v>408</v>
      </c>
      <c r="D630" s="179">
        <v>52</v>
      </c>
      <c r="E630" s="119"/>
      <c r="F630" s="180">
        <f t="shared" si="9"/>
        <v>0</v>
      </c>
      <c r="G630" s="59"/>
    </row>
    <row r="631" spans="1:7">
      <c r="A631" s="10"/>
      <c r="B631" s="243"/>
      <c r="C631" s="178"/>
      <c r="D631" s="179"/>
      <c r="E631" s="122"/>
      <c r="F631" s="180"/>
      <c r="G631" s="59"/>
    </row>
    <row r="632" spans="1:7" ht="60">
      <c r="A632" s="10">
        <v>26</v>
      </c>
      <c r="B632" s="239" t="s">
        <v>740</v>
      </c>
      <c r="C632" s="178" t="s">
        <v>408</v>
      </c>
      <c r="D632" s="179">
        <v>34</v>
      </c>
      <c r="E632" s="119"/>
      <c r="F632" s="180">
        <f t="shared" si="9"/>
        <v>0</v>
      </c>
      <c r="G632" s="59"/>
    </row>
    <row r="633" spans="1:7">
      <c r="A633" s="10"/>
      <c r="B633" s="239"/>
      <c r="C633" s="178"/>
      <c r="D633" s="179"/>
      <c r="E633" s="122"/>
      <c r="F633" s="180"/>
      <c r="G633" s="59"/>
    </row>
    <row r="634" spans="1:7" ht="132">
      <c r="A634" s="10">
        <v>27</v>
      </c>
      <c r="B634" s="239" t="s">
        <v>741</v>
      </c>
      <c r="C634" s="178" t="s">
        <v>443</v>
      </c>
      <c r="D634" s="179">
        <v>102</v>
      </c>
      <c r="E634" s="119"/>
      <c r="F634" s="180">
        <f t="shared" si="9"/>
        <v>0</v>
      </c>
      <c r="G634" s="59"/>
    </row>
    <row r="635" spans="1:7">
      <c r="A635" s="10"/>
      <c r="B635" s="243"/>
      <c r="C635" s="178"/>
      <c r="D635" s="179"/>
      <c r="E635" s="122"/>
      <c r="F635" s="180"/>
      <c r="G635" s="59"/>
    </row>
    <row r="636" spans="1:7" ht="72.75" thickBot="1">
      <c r="A636" s="12">
        <v>28</v>
      </c>
      <c r="B636" s="240" t="s">
        <v>742</v>
      </c>
      <c r="C636" s="183" t="s">
        <v>408</v>
      </c>
      <c r="D636" s="184">
        <v>5</v>
      </c>
      <c r="E636" s="120"/>
      <c r="F636" s="185">
        <f t="shared" si="9"/>
        <v>0</v>
      </c>
      <c r="G636" s="59"/>
    </row>
    <row r="637" spans="1:7" ht="49.5" thickTop="1" thickBot="1">
      <c r="A637" s="105">
        <v>29</v>
      </c>
      <c r="B637" s="251" t="s">
        <v>2022</v>
      </c>
      <c r="C637" s="210" t="s">
        <v>3</v>
      </c>
      <c r="D637" s="211">
        <v>8</v>
      </c>
      <c r="E637" s="134"/>
      <c r="F637" s="212">
        <f t="shared" si="9"/>
        <v>0</v>
      </c>
      <c r="G637" s="59"/>
    </row>
    <row r="638" spans="1:7" ht="15.75" thickTop="1">
      <c r="A638" s="4"/>
      <c r="B638" s="241" t="s">
        <v>743</v>
      </c>
      <c r="C638" s="186"/>
      <c r="D638" s="187"/>
      <c r="E638" s="124"/>
      <c r="F638" s="188">
        <f>SUM(F582:F636)</f>
        <v>0</v>
      </c>
      <c r="G638" s="59"/>
    </row>
    <row r="639" spans="1:7">
      <c r="A639" s="13"/>
      <c r="B639" s="236"/>
      <c r="C639" s="144"/>
      <c r="D639" s="148"/>
      <c r="E639" s="108"/>
      <c r="F639" s="177"/>
      <c r="G639" s="59"/>
    </row>
    <row r="640" spans="1:7">
      <c r="A640" s="53">
        <v>2</v>
      </c>
      <c r="B640" s="237" t="s">
        <v>494</v>
      </c>
      <c r="C640" s="178"/>
      <c r="D640" s="179"/>
      <c r="E640" s="122"/>
      <c r="F640" s="180"/>
      <c r="G640" s="59"/>
    </row>
    <row r="641" spans="1:7">
      <c r="A641" s="53"/>
      <c r="B641" s="237"/>
      <c r="C641" s="178"/>
      <c r="D641" s="179"/>
      <c r="E641" s="122"/>
      <c r="F641" s="180"/>
      <c r="G641" s="59"/>
    </row>
    <row r="642" spans="1:7">
      <c r="A642" s="53"/>
      <c r="B642" s="239" t="s">
        <v>515</v>
      </c>
      <c r="C642" s="178"/>
      <c r="D642" s="179"/>
      <c r="E642" s="122"/>
      <c r="F642" s="180"/>
      <c r="G642" s="59"/>
    </row>
    <row r="643" spans="1:7">
      <c r="A643" s="53"/>
      <c r="B643" s="239"/>
      <c r="C643" s="178"/>
      <c r="D643" s="179"/>
      <c r="E643" s="122"/>
      <c r="F643" s="180"/>
      <c r="G643" s="59"/>
    </row>
    <row r="644" spans="1:7" ht="48">
      <c r="A644" s="53"/>
      <c r="B644" s="239" t="s">
        <v>744</v>
      </c>
      <c r="C644" s="178"/>
      <c r="D644" s="179"/>
      <c r="E644" s="122"/>
      <c r="F644" s="180"/>
      <c r="G644" s="59"/>
    </row>
    <row r="645" spans="1:7">
      <c r="A645" s="53"/>
      <c r="B645" s="239"/>
      <c r="C645" s="178"/>
      <c r="D645" s="179"/>
      <c r="E645" s="122"/>
      <c r="F645" s="180"/>
      <c r="G645" s="59"/>
    </row>
    <row r="646" spans="1:7" ht="24">
      <c r="A646" s="53"/>
      <c r="B646" s="239" t="s">
        <v>745</v>
      </c>
      <c r="C646" s="178"/>
      <c r="D646" s="179"/>
      <c r="E646" s="122"/>
      <c r="F646" s="180"/>
      <c r="G646" s="59"/>
    </row>
    <row r="647" spans="1:7">
      <c r="A647" s="53"/>
      <c r="B647" s="239"/>
      <c r="C647" s="178"/>
      <c r="D647" s="179"/>
      <c r="E647" s="122"/>
      <c r="F647" s="180"/>
      <c r="G647" s="59"/>
    </row>
    <row r="648" spans="1:7" ht="48">
      <c r="A648" s="53"/>
      <c r="B648" s="239" t="s">
        <v>746</v>
      </c>
      <c r="C648" s="178"/>
      <c r="D648" s="179"/>
      <c r="E648" s="122"/>
      <c r="F648" s="180"/>
      <c r="G648" s="59"/>
    </row>
    <row r="649" spans="1:7">
      <c r="A649" s="53"/>
      <c r="B649" s="239"/>
      <c r="C649" s="178"/>
      <c r="D649" s="179"/>
      <c r="E649" s="122"/>
      <c r="F649" s="180"/>
      <c r="G649" s="59"/>
    </row>
    <row r="650" spans="1:7" ht="60">
      <c r="A650" s="53"/>
      <c r="B650" s="239" t="s">
        <v>747</v>
      </c>
      <c r="C650" s="178"/>
      <c r="D650" s="179"/>
      <c r="E650" s="122"/>
      <c r="F650" s="180"/>
      <c r="G650" s="59"/>
    </row>
    <row r="651" spans="1:7">
      <c r="A651" s="53"/>
      <c r="B651" s="239"/>
      <c r="C651" s="178"/>
      <c r="D651" s="179"/>
      <c r="E651" s="122"/>
      <c r="F651" s="180"/>
      <c r="G651" s="59"/>
    </row>
    <row r="652" spans="1:7" ht="60">
      <c r="A652" s="53"/>
      <c r="B652" s="239" t="s">
        <v>748</v>
      </c>
      <c r="C652" s="178"/>
      <c r="D652" s="179"/>
      <c r="E652" s="122"/>
      <c r="F652" s="180"/>
      <c r="G652" s="59"/>
    </row>
    <row r="653" spans="1:7">
      <c r="A653" s="53"/>
      <c r="B653" s="239"/>
      <c r="C653" s="178"/>
      <c r="D653" s="179"/>
      <c r="E653" s="122"/>
      <c r="F653" s="180"/>
      <c r="G653" s="59"/>
    </row>
    <row r="654" spans="1:7" ht="36">
      <c r="A654" s="53"/>
      <c r="B654" s="239" t="s">
        <v>749</v>
      </c>
      <c r="C654" s="178"/>
      <c r="D654" s="179"/>
      <c r="E654" s="122"/>
      <c r="F654" s="180"/>
      <c r="G654" s="59"/>
    </row>
    <row r="655" spans="1:7">
      <c r="A655" s="53"/>
      <c r="B655" s="239"/>
      <c r="C655" s="178"/>
      <c r="D655" s="179"/>
      <c r="E655" s="122"/>
      <c r="F655" s="180"/>
      <c r="G655" s="59"/>
    </row>
    <row r="656" spans="1:7" ht="36">
      <c r="A656" s="53"/>
      <c r="B656" s="239" t="s">
        <v>750</v>
      </c>
      <c r="C656" s="178"/>
      <c r="D656" s="179"/>
      <c r="E656" s="122"/>
      <c r="F656" s="180"/>
      <c r="G656" s="59"/>
    </row>
    <row r="657" spans="1:7">
      <c r="A657" s="53"/>
      <c r="B657" s="239"/>
      <c r="C657" s="178"/>
      <c r="D657" s="179"/>
      <c r="E657" s="122"/>
      <c r="F657" s="180"/>
      <c r="G657" s="59"/>
    </row>
    <row r="658" spans="1:7" ht="24">
      <c r="A658" s="53"/>
      <c r="B658" s="239" t="s">
        <v>751</v>
      </c>
      <c r="C658" s="178"/>
      <c r="D658" s="179"/>
      <c r="E658" s="122"/>
      <c r="F658" s="180"/>
      <c r="G658" s="59"/>
    </row>
    <row r="659" spans="1:7">
      <c r="A659" s="53"/>
      <c r="B659" s="239"/>
      <c r="C659" s="178"/>
      <c r="D659" s="179"/>
      <c r="E659" s="122"/>
      <c r="F659" s="180"/>
      <c r="G659" s="59"/>
    </row>
    <row r="660" spans="1:7" ht="60">
      <c r="A660" s="53"/>
      <c r="B660" s="239" t="s">
        <v>752</v>
      </c>
      <c r="C660" s="178"/>
      <c r="D660" s="179"/>
      <c r="E660" s="122"/>
      <c r="F660" s="180"/>
      <c r="G660" s="59"/>
    </row>
    <row r="661" spans="1:7">
      <c r="A661" s="53"/>
      <c r="B661" s="239"/>
      <c r="C661" s="178"/>
      <c r="D661" s="179"/>
      <c r="E661" s="122"/>
      <c r="F661" s="180"/>
      <c r="G661" s="59"/>
    </row>
    <row r="662" spans="1:7" ht="24">
      <c r="A662" s="53"/>
      <c r="B662" s="239" t="s">
        <v>705</v>
      </c>
      <c r="C662" s="178"/>
      <c r="D662" s="179"/>
      <c r="E662" s="122"/>
      <c r="F662" s="180"/>
      <c r="G662" s="59"/>
    </row>
    <row r="663" spans="1:7" ht="36">
      <c r="A663" s="53"/>
      <c r="B663" s="239" t="s">
        <v>706</v>
      </c>
      <c r="C663" s="178"/>
      <c r="D663" s="179"/>
      <c r="E663" s="122"/>
      <c r="F663" s="180"/>
      <c r="G663" s="59"/>
    </row>
    <row r="664" spans="1:7">
      <c r="A664" s="53"/>
      <c r="B664" s="239"/>
      <c r="C664" s="178"/>
      <c r="D664" s="179"/>
      <c r="E664" s="122"/>
      <c r="F664" s="180"/>
      <c r="G664" s="59"/>
    </row>
    <row r="665" spans="1:7">
      <c r="A665" s="53"/>
      <c r="B665" s="239" t="s">
        <v>521</v>
      </c>
      <c r="C665" s="178"/>
      <c r="D665" s="179"/>
      <c r="E665" s="122"/>
      <c r="F665" s="180"/>
      <c r="G665" s="59"/>
    </row>
    <row r="666" spans="1:7" ht="24">
      <c r="A666" s="53"/>
      <c r="B666" s="239" t="s">
        <v>707</v>
      </c>
      <c r="C666" s="178"/>
      <c r="D666" s="179"/>
      <c r="E666" s="122"/>
      <c r="F666" s="180"/>
      <c r="G666" s="59"/>
    </row>
    <row r="667" spans="1:7">
      <c r="A667" s="53"/>
      <c r="B667" s="239"/>
      <c r="C667" s="178"/>
      <c r="D667" s="179"/>
      <c r="E667" s="122"/>
      <c r="F667" s="180"/>
      <c r="G667" s="59"/>
    </row>
    <row r="668" spans="1:7">
      <c r="A668" s="53"/>
      <c r="B668" s="239" t="s">
        <v>753</v>
      </c>
      <c r="C668" s="178"/>
      <c r="D668" s="179"/>
      <c r="E668" s="122"/>
      <c r="F668" s="180"/>
      <c r="G668" s="59"/>
    </row>
    <row r="669" spans="1:7">
      <c r="A669" s="53"/>
      <c r="B669" s="239" t="s">
        <v>754</v>
      </c>
      <c r="C669" s="178"/>
      <c r="D669" s="179"/>
      <c r="E669" s="122"/>
      <c r="F669" s="180"/>
      <c r="G669" s="59"/>
    </row>
    <row r="670" spans="1:7" ht="24">
      <c r="A670" s="53"/>
      <c r="B670" s="239" t="s">
        <v>755</v>
      </c>
      <c r="C670" s="178"/>
      <c r="D670" s="179"/>
      <c r="E670" s="122"/>
      <c r="F670" s="180"/>
      <c r="G670" s="59"/>
    </row>
    <row r="671" spans="1:7" ht="24">
      <c r="A671" s="53"/>
      <c r="B671" s="239" t="s">
        <v>756</v>
      </c>
      <c r="C671" s="178"/>
      <c r="D671" s="179"/>
      <c r="E671" s="122"/>
      <c r="F671" s="180"/>
      <c r="G671" s="59"/>
    </row>
    <row r="672" spans="1:7" ht="24">
      <c r="A672" s="53"/>
      <c r="B672" s="239" t="s">
        <v>757</v>
      </c>
      <c r="C672" s="178"/>
      <c r="D672" s="179"/>
      <c r="E672" s="122"/>
      <c r="F672" s="180"/>
      <c r="G672" s="59"/>
    </row>
    <row r="673" spans="1:7">
      <c r="A673" s="54"/>
      <c r="B673" s="252"/>
      <c r="C673" s="207"/>
      <c r="D673" s="208"/>
      <c r="E673" s="125"/>
      <c r="F673" s="209"/>
      <c r="G673" s="59"/>
    </row>
    <row r="674" spans="1:7" ht="25.5">
      <c r="A674" s="2" t="s">
        <v>361</v>
      </c>
      <c r="B674" s="238" t="s">
        <v>504</v>
      </c>
      <c r="C674" s="181" t="s">
        <v>363</v>
      </c>
      <c r="D674" s="179" t="s">
        <v>505</v>
      </c>
      <c r="E674" s="123" t="s">
        <v>365</v>
      </c>
      <c r="F674" s="182" t="s">
        <v>366</v>
      </c>
      <c r="G674" s="59"/>
    </row>
    <row r="675" spans="1:7" ht="120">
      <c r="A675" s="1">
        <v>1</v>
      </c>
      <c r="B675" s="239" t="s">
        <v>758</v>
      </c>
      <c r="C675" s="178" t="s">
        <v>3</v>
      </c>
      <c r="D675" s="179">
        <v>1</v>
      </c>
      <c r="E675" s="119"/>
      <c r="F675" s="180">
        <f>D675*E675</f>
        <v>0</v>
      </c>
      <c r="G675" s="59"/>
    </row>
    <row r="676" spans="1:7">
      <c r="A676" s="1"/>
      <c r="B676" s="239"/>
      <c r="C676" s="178"/>
      <c r="D676" s="179"/>
      <c r="E676" s="122"/>
      <c r="F676" s="180"/>
      <c r="G676" s="59"/>
    </row>
    <row r="677" spans="1:7" ht="120">
      <c r="A677" s="1">
        <v>2</v>
      </c>
      <c r="B677" s="239" t="s">
        <v>759</v>
      </c>
      <c r="C677" s="178" t="s">
        <v>3</v>
      </c>
      <c r="D677" s="179">
        <v>1</v>
      </c>
      <c r="E677" s="119"/>
      <c r="F677" s="180">
        <f t="shared" ref="F677:F697" si="10">D677*E677</f>
        <v>0</v>
      </c>
      <c r="G677" s="59"/>
    </row>
    <row r="678" spans="1:7">
      <c r="A678" s="1"/>
      <c r="B678" s="239"/>
      <c r="C678" s="178"/>
      <c r="D678" s="179"/>
      <c r="E678" s="122"/>
      <c r="F678" s="180"/>
      <c r="G678" s="59"/>
    </row>
    <row r="679" spans="1:7" ht="120">
      <c r="A679" s="1">
        <v>3</v>
      </c>
      <c r="B679" s="239" t="s">
        <v>760</v>
      </c>
      <c r="C679" s="178" t="s">
        <v>3</v>
      </c>
      <c r="D679" s="179">
        <v>2</v>
      </c>
      <c r="E679" s="119"/>
      <c r="F679" s="180">
        <f t="shared" si="10"/>
        <v>0</v>
      </c>
      <c r="G679" s="59"/>
    </row>
    <row r="680" spans="1:7">
      <c r="A680" s="1"/>
      <c r="B680" s="239"/>
      <c r="C680" s="178"/>
      <c r="D680" s="179"/>
      <c r="E680" s="122"/>
      <c r="F680" s="180"/>
      <c r="G680" s="59"/>
    </row>
    <row r="681" spans="1:7" ht="120">
      <c r="A681" s="1">
        <v>4</v>
      </c>
      <c r="B681" s="239" t="s">
        <v>761</v>
      </c>
      <c r="C681" s="178" t="s">
        <v>3</v>
      </c>
      <c r="D681" s="179">
        <v>3</v>
      </c>
      <c r="E681" s="119"/>
      <c r="F681" s="180">
        <f t="shared" si="10"/>
        <v>0</v>
      </c>
      <c r="G681" s="59"/>
    </row>
    <row r="682" spans="1:7">
      <c r="A682" s="1"/>
      <c r="B682" s="239"/>
      <c r="C682" s="178"/>
      <c r="D682" s="179"/>
      <c r="E682" s="122"/>
      <c r="F682" s="180"/>
      <c r="G682" s="59"/>
    </row>
    <row r="683" spans="1:7" ht="132">
      <c r="A683" s="1">
        <v>5</v>
      </c>
      <c r="B683" s="239" t="s">
        <v>762</v>
      </c>
      <c r="C683" s="178" t="s">
        <v>3</v>
      </c>
      <c r="D683" s="179">
        <v>1</v>
      </c>
      <c r="E683" s="119"/>
      <c r="F683" s="180">
        <f t="shared" si="10"/>
        <v>0</v>
      </c>
      <c r="G683" s="59"/>
    </row>
    <row r="684" spans="1:7">
      <c r="A684" s="1"/>
      <c r="B684" s="239"/>
      <c r="C684" s="178"/>
      <c r="D684" s="179"/>
      <c r="E684" s="122"/>
      <c r="F684" s="180"/>
      <c r="G684" s="59"/>
    </row>
    <row r="685" spans="1:7" ht="132">
      <c r="A685" s="1">
        <v>6</v>
      </c>
      <c r="B685" s="239" t="s">
        <v>763</v>
      </c>
      <c r="C685" s="178" t="s">
        <v>3</v>
      </c>
      <c r="D685" s="179">
        <v>1</v>
      </c>
      <c r="E685" s="119"/>
      <c r="F685" s="180">
        <f t="shared" si="10"/>
        <v>0</v>
      </c>
      <c r="G685" s="59"/>
    </row>
    <row r="686" spans="1:7">
      <c r="A686" s="1"/>
      <c r="B686" s="239"/>
      <c r="C686" s="178"/>
      <c r="D686" s="179"/>
      <c r="E686" s="122"/>
      <c r="F686" s="180"/>
      <c r="G686" s="59"/>
    </row>
    <row r="687" spans="1:7" ht="132">
      <c r="A687" s="1">
        <v>7</v>
      </c>
      <c r="B687" s="239" t="s">
        <v>764</v>
      </c>
      <c r="C687" s="178" t="s">
        <v>3</v>
      </c>
      <c r="D687" s="179">
        <v>1</v>
      </c>
      <c r="E687" s="119"/>
      <c r="F687" s="180">
        <f t="shared" si="10"/>
        <v>0</v>
      </c>
      <c r="G687" s="59"/>
    </row>
    <row r="688" spans="1:7">
      <c r="A688" s="1"/>
      <c r="B688" s="239"/>
      <c r="C688" s="178"/>
      <c r="D688" s="179"/>
      <c r="E688" s="122"/>
      <c r="F688" s="180"/>
      <c r="G688" s="59"/>
    </row>
    <row r="689" spans="1:7" ht="96">
      <c r="A689" s="1">
        <v>8</v>
      </c>
      <c r="B689" s="239" t="s">
        <v>765</v>
      </c>
      <c r="C689" s="178" t="s">
        <v>443</v>
      </c>
      <c r="D689" s="179">
        <v>10</v>
      </c>
      <c r="E689" s="119"/>
      <c r="F689" s="180">
        <f t="shared" si="10"/>
        <v>0</v>
      </c>
      <c r="G689" s="59"/>
    </row>
    <row r="690" spans="1:7">
      <c r="A690" s="1"/>
      <c r="B690" s="239"/>
      <c r="C690" s="178"/>
      <c r="D690" s="179"/>
      <c r="E690" s="127"/>
      <c r="F690" s="180"/>
      <c r="G690" s="59"/>
    </row>
    <row r="691" spans="1:7" ht="108">
      <c r="A691" s="1">
        <v>9</v>
      </c>
      <c r="B691" s="239" t="s">
        <v>766</v>
      </c>
      <c r="C691" s="178" t="s">
        <v>3</v>
      </c>
      <c r="D691" s="179">
        <v>1</v>
      </c>
      <c r="E691" s="119"/>
      <c r="F691" s="180">
        <f t="shared" si="10"/>
        <v>0</v>
      </c>
      <c r="G691" s="59"/>
    </row>
    <row r="692" spans="1:7">
      <c r="A692" s="1"/>
      <c r="B692" s="239"/>
      <c r="C692" s="178"/>
      <c r="D692" s="179"/>
      <c r="E692" s="122"/>
      <c r="F692" s="180"/>
      <c r="G692" s="59"/>
    </row>
    <row r="693" spans="1:7" ht="96">
      <c r="A693" s="1">
        <v>10</v>
      </c>
      <c r="B693" s="239" t="s">
        <v>767</v>
      </c>
      <c r="C693" s="178" t="s">
        <v>443</v>
      </c>
      <c r="D693" s="179">
        <v>14</v>
      </c>
      <c r="E693" s="119"/>
      <c r="F693" s="180">
        <f t="shared" si="10"/>
        <v>0</v>
      </c>
      <c r="G693" s="59"/>
    </row>
    <row r="694" spans="1:7">
      <c r="A694" s="1"/>
      <c r="B694" s="239"/>
      <c r="C694" s="178"/>
      <c r="D694" s="179"/>
      <c r="E694" s="122"/>
      <c r="F694" s="180"/>
      <c r="G694" s="59"/>
    </row>
    <row r="695" spans="1:7" ht="84">
      <c r="A695" s="1">
        <v>11</v>
      </c>
      <c r="B695" s="239" t="s">
        <v>963</v>
      </c>
      <c r="C695" s="178" t="s">
        <v>443</v>
      </c>
      <c r="D695" s="179">
        <v>50</v>
      </c>
      <c r="E695" s="119"/>
      <c r="F695" s="180">
        <f t="shared" si="10"/>
        <v>0</v>
      </c>
      <c r="G695" s="59"/>
    </row>
    <row r="696" spans="1:7">
      <c r="A696" s="1"/>
      <c r="B696" s="239"/>
      <c r="C696" s="178"/>
      <c r="D696" s="179"/>
      <c r="E696" s="122"/>
      <c r="F696" s="180"/>
      <c r="G696" s="59"/>
    </row>
    <row r="697" spans="1:7" ht="48.75" thickBot="1">
      <c r="A697" s="3">
        <v>12</v>
      </c>
      <c r="B697" s="240" t="s">
        <v>768</v>
      </c>
      <c r="C697" s="183" t="s">
        <v>3</v>
      </c>
      <c r="D697" s="184">
        <v>1</v>
      </c>
      <c r="E697" s="120"/>
      <c r="F697" s="185">
        <f t="shared" si="10"/>
        <v>0</v>
      </c>
      <c r="G697" s="59"/>
    </row>
    <row r="698" spans="1:7" ht="15.75" thickTop="1">
      <c r="A698" s="55"/>
      <c r="B698" s="241" t="s">
        <v>769</v>
      </c>
      <c r="C698" s="186"/>
      <c r="D698" s="187"/>
      <c r="E698" s="124"/>
      <c r="F698" s="188">
        <f>SUM(F675:F697)</f>
        <v>0</v>
      </c>
      <c r="G698" s="59"/>
    </row>
    <row r="699" spans="1:7">
      <c r="A699" s="13"/>
      <c r="B699" s="236"/>
      <c r="C699" s="144"/>
      <c r="D699" s="148"/>
      <c r="E699" s="108"/>
      <c r="F699" s="177"/>
      <c r="G699" s="59"/>
    </row>
    <row r="700" spans="1:7">
      <c r="A700" s="6">
        <v>3</v>
      </c>
      <c r="B700" s="237" t="s">
        <v>495</v>
      </c>
      <c r="C700" s="178"/>
      <c r="D700" s="179"/>
      <c r="E700" s="122"/>
      <c r="F700" s="180"/>
      <c r="G700" s="59"/>
    </row>
    <row r="701" spans="1:7" ht="25.5">
      <c r="A701" s="2" t="s">
        <v>361</v>
      </c>
      <c r="B701" s="238" t="s">
        <v>504</v>
      </c>
      <c r="C701" s="181" t="s">
        <v>363</v>
      </c>
      <c r="D701" s="179" t="s">
        <v>505</v>
      </c>
      <c r="E701" s="123" t="s">
        <v>365</v>
      </c>
      <c r="F701" s="182" t="s">
        <v>366</v>
      </c>
      <c r="G701" s="59"/>
    </row>
    <row r="702" spans="1:7" ht="84">
      <c r="A702" s="1">
        <v>1</v>
      </c>
      <c r="B702" s="239" t="s">
        <v>770</v>
      </c>
      <c r="C702" s="178" t="s">
        <v>408</v>
      </c>
      <c r="D702" s="179">
        <v>107</v>
      </c>
      <c r="E702" s="119"/>
      <c r="F702" s="180">
        <f>D702*E702</f>
        <v>0</v>
      </c>
      <c r="G702" s="59"/>
    </row>
    <row r="703" spans="1:7">
      <c r="A703" s="1"/>
      <c r="B703" s="239"/>
      <c r="C703" s="178"/>
      <c r="D703" s="179"/>
      <c r="E703" s="122"/>
      <c r="F703" s="180"/>
      <c r="G703" s="59"/>
    </row>
    <row r="704" spans="1:7" ht="84">
      <c r="A704" s="1">
        <v>2</v>
      </c>
      <c r="B704" s="239" t="s">
        <v>771</v>
      </c>
      <c r="C704" s="178" t="s">
        <v>408</v>
      </c>
      <c r="D704" s="179">
        <v>29</v>
      </c>
      <c r="E704" s="119"/>
      <c r="F704" s="180">
        <f t="shared" ref="F704:F716" si="11">D704*E704</f>
        <v>0</v>
      </c>
      <c r="G704" s="59"/>
    </row>
    <row r="705" spans="1:7">
      <c r="A705" s="1"/>
      <c r="B705" s="239"/>
      <c r="C705" s="178"/>
      <c r="D705" s="179"/>
      <c r="E705" s="122"/>
      <c r="F705" s="180"/>
      <c r="G705" s="59"/>
    </row>
    <row r="706" spans="1:7" ht="72">
      <c r="A706" s="1">
        <v>3</v>
      </c>
      <c r="B706" s="239" t="s">
        <v>772</v>
      </c>
      <c r="C706" s="178" t="s">
        <v>443</v>
      </c>
      <c r="D706" s="179">
        <v>30</v>
      </c>
      <c r="E706" s="119"/>
      <c r="F706" s="180">
        <f t="shared" si="11"/>
        <v>0</v>
      </c>
      <c r="G706" s="59"/>
    </row>
    <row r="707" spans="1:7">
      <c r="A707" s="1"/>
      <c r="B707" s="239"/>
      <c r="C707" s="178"/>
      <c r="D707" s="179"/>
      <c r="E707" s="119"/>
      <c r="F707" s="180"/>
      <c r="G707" s="59"/>
    </row>
    <row r="708" spans="1:7" ht="24">
      <c r="A708" s="106" t="s">
        <v>2023</v>
      </c>
      <c r="B708" s="253" t="s">
        <v>2024</v>
      </c>
      <c r="C708" s="213" t="s">
        <v>443</v>
      </c>
      <c r="D708" s="214">
        <v>30</v>
      </c>
      <c r="E708" s="135"/>
      <c r="F708" s="212">
        <f>D708*E708</f>
        <v>0</v>
      </c>
      <c r="G708" s="59"/>
    </row>
    <row r="709" spans="1:7">
      <c r="A709" s="1"/>
      <c r="B709" s="239"/>
      <c r="C709" s="178"/>
      <c r="D709" s="179"/>
      <c r="E709" s="122"/>
      <c r="F709" s="180"/>
      <c r="G709" s="59"/>
    </row>
    <row r="710" spans="1:7" ht="84">
      <c r="A710" s="1">
        <v>4</v>
      </c>
      <c r="B710" s="239" t="s">
        <v>773</v>
      </c>
      <c r="C710" s="178" t="s">
        <v>408</v>
      </c>
      <c r="D710" s="179">
        <v>533</v>
      </c>
      <c r="E710" s="119"/>
      <c r="F710" s="180">
        <f t="shared" si="11"/>
        <v>0</v>
      </c>
      <c r="G710" s="59"/>
    </row>
    <row r="711" spans="1:7">
      <c r="A711" s="1"/>
      <c r="B711" s="239"/>
      <c r="C711" s="178"/>
      <c r="D711" s="179"/>
      <c r="E711" s="122"/>
      <c r="F711" s="180"/>
      <c r="G711" s="59"/>
    </row>
    <row r="712" spans="1:7" ht="24">
      <c r="A712" s="1">
        <v>5</v>
      </c>
      <c r="B712" s="239" t="s">
        <v>774</v>
      </c>
      <c r="C712" s="178" t="s">
        <v>408</v>
      </c>
      <c r="D712" s="179">
        <v>21</v>
      </c>
      <c r="E712" s="119"/>
      <c r="F712" s="180">
        <f t="shared" si="11"/>
        <v>0</v>
      </c>
      <c r="G712" s="59"/>
    </row>
    <row r="713" spans="1:7">
      <c r="A713" s="1"/>
      <c r="B713" s="239"/>
      <c r="C713" s="178"/>
      <c r="D713" s="179"/>
      <c r="E713" s="122"/>
      <c r="F713" s="180"/>
      <c r="G713" s="59"/>
    </row>
    <row r="714" spans="1:7" ht="192">
      <c r="A714" s="1">
        <v>6</v>
      </c>
      <c r="B714" s="239" t="s">
        <v>775</v>
      </c>
      <c r="C714" s="178" t="s">
        <v>408</v>
      </c>
      <c r="D714" s="179">
        <v>64</v>
      </c>
      <c r="E714" s="119"/>
      <c r="F714" s="180">
        <f t="shared" si="11"/>
        <v>0</v>
      </c>
      <c r="G714" s="59"/>
    </row>
    <row r="715" spans="1:7">
      <c r="A715" s="1"/>
      <c r="B715" s="239"/>
      <c r="C715" s="178"/>
      <c r="D715" s="179"/>
      <c r="E715" s="122"/>
      <c r="F715" s="180"/>
      <c r="G715" s="59"/>
    </row>
    <row r="716" spans="1:7" ht="36.75" thickBot="1">
      <c r="A716" s="3">
        <v>7</v>
      </c>
      <c r="B716" s="240" t="s">
        <v>776</v>
      </c>
      <c r="C716" s="183" t="s">
        <v>443</v>
      </c>
      <c r="D716" s="184">
        <v>33</v>
      </c>
      <c r="E716" s="120"/>
      <c r="F716" s="185">
        <f t="shared" si="11"/>
        <v>0</v>
      </c>
      <c r="G716" s="59"/>
    </row>
    <row r="717" spans="1:7" ht="15.75" thickTop="1">
      <c r="A717" s="4"/>
      <c r="B717" s="241" t="s">
        <v>777</v>
      </c>
      <c r="C717" s="186"/>
      <c r="D717" s="187"/>
      <c r="E717" s="124"/>
      <c r="F717" s="188">
        <f>SUM(F702:F716)</f>
        <v>0</v>
      </c>
      <c r="G717" s="59"/>
    </row>
    <row r="718" spans="1:7">
      <c r="A718" s="43"/>
      <c r="B718" s="144"/>
      <c r="C718" s="144"/>
      <c r="D718" s="148"/>
      <c r="E718" s="108"/>
      <c r="F718" s="149"/>
      <c r="G718" s="59"/>
    </row>
    <row r="719" spans="1:7">
      <c r="A719" s="6">
        <v>4</v>
      </c>
      <c r="B719" s="237" t="s">
        <v>496</v>
      </c>
      <c r="C719" s="178"/>
      <c r="D719" s="179"/>
      <c r="E719" s="122"/>
      <c r="F719" s="180"/>
      <c r="G719" s="59"/>
    </row>
    <row r="720" spans="1:7" ht="25.5">
      <c r="A720" s="2" t="s">
        <v>361</v>
      </c>
      <c r="B720" s="238" t="s">
        <v>504</v>
      </c>
      <c r="C720" s="181" t="s">
        <v>363</v>
      </c>
      <c r="D720" s="179" t="s">
        <v>505</v>
      </c>
      <c r="E720" s="123" t="s">
        <v>365</v>
      </c>
      <c r="F720" s="182" t="s">
        <v>366</v>
      </c>
      <c r="G720" s="59"/>
    </row>
    <row r="721" spans="1:7" ht="36">
      <c r="A721" s="1">
        <v>1</v>
      </c>
      <c r="B721" s="239" t="s">
        <v>778</v>
      </c>
      <c r="C721" s="178" t="s">
        <v>408</v>
      </c>
      <c r="D721" s="179">
        <v>1833</v>
      </c>
      <c r="E721" s="119"/>
      <c r="F721" s="180">
        <f>D721*E721</f>
        <v>0</v>
      </c>
      <c r="G721" s="59"/>
    </row>
    <row r="722" spans="1:7">
      <c r="A722" s="1"/>
      <c r="B722" s="239"/>
      <c r="C722" s="178"/>
      <c r="D722" s="179"/>
      <c r="E722" s="122"/>
      <c r="F722" s="180"/>
      <c r="G722" s="59"/>
    </row>
    <row r="723" spans="1:7" ht="36">
      <c r="A723" s="1">
        <v>2</v>
      </c>
      <c r="B723" s="239" t="s">
        <v>779</v>
      </c>
      <c r="C723" s="178" t="s">
        <v>408</v>
      </c>
      <c r="D723" s="179">
        <v>331</v>
      </c>
      <c r="E723" s="119"/>
      <c r="F723" s="180">
        <f t="shared" ref="F723:F739" si="12">D723*E723</f>
        <v>0</v>
      </c>
      <c r="G723" s="59"/>
    </row>
    <row r="724" spans="1:7">
      <c r="A724" s="1"/>
      <c r="B724" s="239"/>
      <c r="C724" s="178"/>
      <c r="D724" s="179"/>
      <c r="E724" s="122"/>
      <c r="F724" s="180"/>
      <c r="G724" s="59"/>
    </row>
    <row r="725" spans="1:7" ht="60">
      <c r="A725" s="1">
        <v>3</v>
      </c>
      <c r="B725" s="239" t="s">
        <v>780</v>
      </c>
      <c r="C725" s="178" t="s">
        <v>408</v>
      </c>
      <c r="D725" s="179">
        <v>21</v>
      </c>
      <c r="E725" s="119"/>
      <c r="F725" s="180">
        <f t="shared" si="12"/>
        <v>0</v>
      </c>
      <c r="G725" s="59"/>
    </row>
    <row r="726" spans="1:7">
      <c r="A726" s="1"/>
      <c r="B726" s="239"/>
      <c r="C726" s="178"/>
      <c r="D726" s="179"/>
      <c r="E726" s="122"/>
      <c r="F726" s="180"/>
      <c r="G726" s="59"/>
    </row>
    <row r="727" spans="1:7" ht="36">
      <c r="A727" s="1">
        <v>4</v>
      </c>
      <c r="B727" s="239" t="s">
        <v>781</v>
      </c>
      <c r="C727" s="178" t="s">
        <v>408</v>
      </c>
      <c r="D727" s="179">
        <v>650</v>
      </c>
      <c r="E727" s="119"/>
      <c r="F727" s="180">
        <f t="shared" si="12"/>
        <v>0</v>
      </c>
      <c r="G727" s="59"/>
    </row>
    <row r="728" spans="1:7">
      <c r="A728" s="1"/>
      <c r="B728" s="239"/>
      <c r="C728" s="178"/>
      <c r="D728" s="179"/>
      <c r="E728" s="122"/>
      <c r="F728" s="180"/>
      <c r="G728" s="59"/>
    </row>
    <row r="729" spans="1:7" ht="36">
      <c r="A729" s="1">
        <v>5</v>
      </c>
      <c r="B729" s="239" t="s">
        <v>782</v>
      </c>
      <c r="C729" s="178" t="s">
        <v>408</v>
      </c>
      <c r="D729" s="179">
        <v>136</v>
      </c>
      <c r="E729" s="119"/>
      <c r="F729" s="180">
        <f t="shared" si="12"/>
        <v>0</v>
      </c>
      <c r="G729" s="59"/>
    </row>
    <row r="730" spans="1:7">
      <c r="A730" s="1"/>
      <c r="B730" s="239"/>
      <c r="C730" s="178"/>
      <c r="D730" s="179"/>
      <c r="E730" s="122"/>
      <c r="F730" s="180"/>
      <c r="G730" s="59"/>
    </row>
    <row r="731" spans="1:7" ht="36">
      <c r="A731" s="1">
        <v>6</v>
      </c>
      <c r="B731" s="239" t="s">
        <v>783</v>
      </c>
      <c r="C731" s="178" t="s">
        <v>408</v>
      </c>
      <c r="D731" s="179">
        <v>665</v>
      </c>
      <c r="E731" s="119"/>
      <c r="F731" s="180">
        <f t="shared" si="12"/>
        <v>0</v>
      </c>
      <c r="G731" s="59"/>
    </row>
    <row r="732" spans="1:7">
      <c r="A732" s="1"/>
      <c r="B732" s="239"/>
      <c r="C732" s="178"/>
      <c r="D732" s="179"/>
      <c r="E732" s="122"/>
      <c r="F732" s="180"/>
      <c r="G732" s="59"/>
    </row>
    <row r="733" spans="1:7" ht="48">
      <c r="A733" s="1">
        <v>7</v>
      </c>
      <c r="B733" s="239" t="s">
        <v>784</v>
      </c>
      <c r="C733" s="178" t="s">
        <v>408</v>
      </c>
      <c r="D733" s="179">
        <v>2483</v>
      </c>
      <c r="E733" s="119"/>
      <c r="F733" s="180">
        <f t="shared" si="12"/>
        <v>0</v>
      </c>
      <c r="G733" s="59"/>
    </row>
    <row r="734" spans="1:7">
      <c r="A734" s="1"/>
      <c r="B734" s="239"/>
      <c r="C734" s="178"/>
      <c r="D734" s="179"/>
      <c r="E734" s="122"/>
      <c r="F734" s="180"/>
      <c r="G734" s="59"/>
    </row>
    <row r="735" spans="1:7" ht="48">
      <c r="A735" s="1">
        <v>8</v>
      </c>
      <c r="B735" s="239" t="s">
        <v>785</v>
      </c>
      <c r="C735" s="178" t="s">
        <v>408</v>
      </c>
      <c r="D735" s="179">
        <v>136</v>
      </c>
      <c r="E735" s="119"/>
      <c r="F735" s="180">
        <f t="shared" si="12"/>
        <v>0</v>
      </c>
      <c r="G735" s="59"/>
    </row>
    <row r="736" spans="1:7">
      <c r="A736" s="1"/>
      <c r="B736" s="239"/>
      <c r="C736" s="178"/>
      <c r="D736" s="179"/>
      <c r="E736" s="122"/>
      <c r="F736" s="180"/>
      <c r="G736" s="59"/>
    </row>
    <row r="737" spans="1:7" ht="60">
      <c r="A737" s="1">
        <v>9</v>
      </c>
      <c r="B737" s="239" t="s">
        <v>786</v>
      </c>
      <c r="C737" s="178" t="s">
        <v>408</v>
      </c>
      <c r="D737" s="179">
        <v>21</v>
      </c>
      <c r="E737" s="119"/>
      <c r="F737" s="180">
        <f t="shared" si="12"/>
        <v>0</v>
      </c>
      <c r="G737" s="59"/>
    </row>
    <row r="738" spans="1:7">
      <c r="A738" s="1"/>
      <c r="B738" s="239"/>
      <c r="C738" s="178"/>
      <c r="D738" s="179"/>
      <c r="E738" s="122"/>
      <c r="F738" s="180"/>
      <c r="G738" s="59"/>
    </row>
    <row r="739" spans="1:7" ht="48.75" thickBot="1">
      <c r="A739" s="3">
        <v>10</v>
      </c>
      <c r="B739" s="240" t="s">
        <v>787</v>
      </c>
      <c r="C739" s="183" t="s">
        <v>408</v>
      </c>
      <c r="D739" s="184">
        <v>996</v>
      </c>
      <c r="E739" s="120"/>
      <c r="F739" s="185">
        <f t="shared" si="12"/>
        <v>0</v>
      </c>
      <c r="G739" s="59"/>
    </row>
    <row r="740" spans="1:7" ht="15.75" thickTop="1">
      <c r="A740" s="4"/>
      <c r="B740" s="241" t="s">
        <v>788</v>
      </c>
      <c r="C740" s="186"/>
      <c r="D740" s="187"/>
      <c r="E740" s="124"/>
      <c r="F740" s="188">
        <f>SUM(F721:F739)</f>
        <v>0</v>
      </c>
      <c r="G740" s="59"/>
    </row>
    <row r="741" spans="1:7">
      <c r="A741" s="13"/>
      <c r="B741" s="247"/>
      <c r="C741" s="144"/>
      <c r="D741" s="148"/>
      <c r="E741" s="108"/>
      <c r="F741" s="149"/>
      <c r="G741" s="59"/>
    </row>
    <row r="742" spans="1:7">
      <c r="A742" s="53">
        <v>5</v>
      </c>
      <c r="B742" s="237" t="s">
        <v>497</v>
      </c>
      <c r="C742" s="178"/>
      <c r="D742" s="179"/>
      <c r="E742" s="122"/>
      <c r="F742" s="180"/>
      <c r="G742" s="59"/>
    </row>
    <row r="743" spans="1:7" ht="25.5">
      <c r="A743" s="2" t="s">
        <v>361</v>
      </c>
      <c r="B743" s="238" t="s">
        <v>504</v>
      </c>
      <c r="C743" s="181" t="s">
        <v>363</v>
      </c>
      <c r="D743" s="179" t="s">
        <v>505</v>
      </c>
      <c r="E743" s="123" t="s">
        <v>365</v>
      </c>
      <c r="F743" s="182" t="s">
        <v>366</v>
      </c>
      <c r="G743" s="59"/>
    </row>
    <row r="744" spans="1:7" ht="144">
      <c r="A744" s="1">
        <v>1</v>
      </c>
      <c r="B744" s="239" t="s">
        <v>789</v>
      </c>
      <c r="C744" s="178" t="s">
        <v>408</v>
      </c>
      <c r="D744" s="179">
        <v>460</v>
      </c>
      <c r="E744" s="119"/>
      <c r="F744" s="180">
        <f>D744*E744</f>
        <v>0</v>
      </c>
      <c r="G744" s="59"/>
    </row>
    <row r="745" spans="1:7">
      <c r="A745" s="1"/>
      <c r="B745" s="239"/>
      <c r="C745" s="178"/>
      <c r="D745" s="179"/>
      <c r="E745" s="122"/>
      <c r="F745" s="180"/>
      <c r="G745" s="59"/>
    </row>
    <row r="746" spans="1:7" ht="24">
      <c r="A746" s="1">
        <v>2</v>
      </c>
      <c r="B746" s="239" t="s">
        <v>790</v>
      </c>
      <c r="C746" s="178" t="s">
        <v>408</v>
      </c>
      <c r="D746" s="179">
        <v>96</v>
      </c>
      <c r="E746" s="119"/>
      <c r="F746" s="180">
        <f t="shared" ref="F746:F792" si="13">D746*E746</f>
        <v>0</v>
      </c>
      <c r="G746" s="59"/>
    </row>
    <row r="747" spans="1:7">
      <c r="A747" s="1"/>
      <c r="B747" s="239"/>
      <c r="C747" s="178"/>
      <c r="D747" s="179"/>
      <c r="E747" s="122"/>
      <c r="F747" s="180"/>
      <c r="G747" s="59"/>
    </row>
    <row r="748" spans="1:7" ht="72">
      <c r="A748" s="1">
        <v>3</v>
      </c>
      <c r="B748" s="239" t="s">
        <v>791</v>
      </c>
      <c r="C748" s="178" t="s">
        <v>408</v>
      </c>
      <c r="D748" s="179">
        <v>21</v>
      </c>
      <c r="E748" s="119"/>
      <c r="F748" s="180">
        <f t="shared" si="13"/>
        <v>0</v>
      </c>
      <c r="G748" s="59"/>
    </row>
    <row r="749" spans="1:7">
      <c r="A749" s="1"/>
      <c r="B749" s="239"/>
      <c r="C749" s="178"/>
      <c r="D749" s="179"/>
      <c r="E749" s="122"/>
      <c r="F749" s="180"/>
      <c r="G749" s="59"/>
    </row>
    <row r="750" spans="1:7" ht="24">
      <c r="A750" s="1">
        <v>4</v>
      </c>
      <c r="B750" s="239" t="s">
        <v>792</v>
      </c>
      <c r="C750" s="178" t="s">
        <v>408</v>
      </c>
      <c r="D750" s="179">
        <v>6</v>
      </c>
      <c r="E750" s="119"/>
      <c r="F750" s="180">
        <f t="shared" si="13"/>
        <v>0</v>
      </c>
      <c r="G750" s="59"/>
    </row>
    <row r="751" spans="1:7">
      <c r="A751" s="1"/>
      <c r="B751" s="239"/>
      <c r="C751" s="178"/>
      <c r="D751" s="179"/>
      <c r="E751" s="122"/>
      <c r="F751" s="180"/>
      <c r="G751" s="59"/>
    </row>
    <row r="752" spans="1:7" ht="192">
      <c r="A752" s="1">
        <v>5</v>
      </c>
      <c r="B752" s="239" t="s">
        <v>793</v>
      </c>
      <c r="C752" s="178" t="s">
        <v>408</v>
      </c>
      <c r="D752" s="179">
        <v>175</v>
      </c>
      <c r="E752" s="119"/>
      <c r="F752" s="180">
        <f t="shared" si="13"/>
        <v>0</v>
      </c>
      <c r="G752" s="59"/>
    </row>
    <row r="753" spans="1:7">
      <c r="A753" s="1"/>
      <c r="B753" s="239"/>
      <c r="C753" s="178"/>
      <c r="D753" s="179"/>
      <c r="E753" s="119"/>
      <c r="F753" s="180"/>
      <c r="G753" s="59"/>
    </row>
    <row r="754" spans="1:7" ht="24">
      <c r="A754" s="106" t="s">
        <v>2025</v>
      </c>
      <c r="B754" s="253" t="s">
        <v>2026</v>
      </c>
      <c r="C754" s="213" t="s">
        <v>408</v>
      </c>
      <c r="D754" s="214">
        <v>75</v>
      </c>
      <c r="E754" s="135"/>
      <c r="F754" s="212">
        <f>D754*E754</f>
        <v>0</v>
      </c>
      <c r="G754" s="59"/>
    </row>
    <row r="755" spans="1:7">
      <c r="A755" s="1"/>
      <c r="B755" s="243"/>
      <c r="C755" s="178"/>
      <c r="D755" s="179"/>
      <c r="E755" s="122"/>
      <c r="F755" s="180"/>
      <c r="G755" s="59"/>
    </row>
    <row r="756" spans="1:7" ht="168">
      <c r="A756" s="1">
        <v>6</v>
      </c>
      <c r="B756" s="239" t="s">
        <v>794</v>
      </c>
      <c r="C756" s="178" t="s">
        <v>408</v>
      </c>
      <c r="D756" s="179">
        <v>34</v>
      </c>
      <c r="E756" s="128"/>
      <c r="F756" s="180">
        <f t="shared" si="13"/>
        <v>0</v>
      </c>
      <c r="G756" s="59"/>
    </row>
    <row r="757" spans="1:7">
      <c r="A757" s="1"/>
      <c r="B757" s="243"/>
      <c r="C757" s="178"/>
      <c r="D757" s="179"/>
      <c r="E757" s="119"/>
      <c r="F757" s="180"/>
      <c r="G757" s="59"/>
    </row>
    <row r="758" spans="1:7" ht="84">
      <c r="A758" s="1">
        <v>7</v>
      </c>
      <c r="B758" s="239" t="s">
        <v>795</v>
      </c>
      <c r="C758" s="178" t="s">
        <v>408</v>
      </c>
      <c r="D758" s="179">
        <v>13</v>
      </c>
      <c r="E758" s="119"/>
      <c r="F758" s="180">
        <f t="shared" si="13"/>
        <v>0</v>
      </c>
      <c r="G758" s="59"/>
    </row>
    <row r="759" spans="1:7">
      <c r="A759" s="1"/>
      <c r="B759" s="239"/>
      <c r="C759" s="178"/>
      <c r="D759" s="179"/>
      <c r="E759" s="122"/>
      <c r="F759" s="180"/>
      <c r="G759" s="59"/>
    </row>
    <row r="760" spans="1:7" ht="36">
      <c r="A760" s="1">
        <v>8</v>
      </c>
      <c r="B760" s="239" t="s">
        <v>796</v>
      </c>
      <c r="C760" s="178" t="s">
        <v>3</v>
      </c>
      <c r="D760" s="179">
        <v>13</v>
      </c>
      <c r="E760" s="119"/>
      <c r="F760" s="180">
        <f t="shared" si="13"/>
        <v>0</v>
      </c>
      <c r="G760" s="59"/>
    </row>
    <row r="761" spans="1:7">
      <c r="A761" s="1"/>
      <c r="B761" s="239"/>
      <c r="C761" s="178"/>
      <c r="D761" s="179"/>
      <c r="E761" s="122"/>
      <c r="F761" s="180"/>
      <c r="G761" s="59"/>
    </row>
    <row r="762" spans="1:7" ht="168">
      <c r="A762" s="1">
        <v>9</v>
      </c>
      <c r="B762" s="239" t="s">
        <v>797</v>
      </c>
      <c r="C762" s="178" t="s">
        <v>408</v>
      </c>
      <c r="D762" s="179">
        <v>127</v>
      </c>
      <c r="E762" s="119"/>
      <c r="F762" s="180">
        <f t="shared" si="13"/>
        <v>0</v>
      </c>
      <c r="G762" s="59"/>
    </row>
    <row r="763" spans="1:7">
      <c r="A763" s="1"/>
      <c r="B763" s="239"/>
      <c r="C763" s="178"/>
      <c r="D763" s="179"/>
      <c r="E763" s="122"/>
      <c r="F763" s="180"/>
      <c r="G763" s="59"/>
    </row>
    <row r="764" spans="1:7" ht="36">
      <c r="A764" s="1">
        <v>10</v>
      </c>
      <c r="B764" s="239" t="s">
        <v>798</v>
      </c>
      <c r="C764" s="178" t="s">
        <v>3</v>
      </c>
      <c r="D764" s="179">
        <v>4</v>
      </c>
      <c r="E764" s="119"/>
      <c r="F764" s="180">
        <f t="shared" si="13"/>
        <v>0</v>
      </c>
      <c r="G764" s="59"/>
    </row>
    <row r="765" spans="1:7">
      <c r="A765" s="1"/>
      <c r="B765" s="239"/>
      <c r="C765" s="178"/>
      <c r="D765" s="179"/>
      <c r="E765" s="122"/>
      <c r="F765" s="180"/>
      <c r="G765" s="59"/>
    </row>
    <row r="766" spans="1:7" ht="192">
      <c r="A766" s="1">
        <v>11</v>
      </c>
      <c r="B766" s="239" t="s">
        <v>799</v>
      </c>
      <c r="C766" s="178" t="s">
        <v>408</v>
      </c>
      <c r="D766" s="179">
        <v>133</v>
      </c>
      <c r="E766" s="119"/>
      <c r="F766" s="180">
        <f t="shared" si="13"/>
        <v>0</v>
      </c>
      <c r="G766" s="59"/>
    </row>
    <row r="767" spans="1:7">
      <c r="A767" s="1"/>
      <c r="B767" s="239"/>
      <c r="C767" s="178"/>
      <c r="D767" s="179"/>
      <c r="E767" s="122"/>
      <c r="F767" s="180"/>
      <c r="G767" s="59"/>
    </row>
    <row r="768" spans="1:7" ht="216">
      <c r="A768" s="1">
        <v>12</v>
      </c>
      <c r="B768" s="239" t="s">
        <v>800</v>
      </c>
      <c r="C768" s="178" t="s">
        <v>408</v>
      </c>
      <c r="D768" s="179">
        <v>5</v>
      </c>
      <c r="E768" s="119"/>
      <c r="F768" s="180">
        <f t="shared" si="13"/>
        <v>0</v>
      </c>
      <c r="G768" s="59"/>
    </row>
    <row r="769" spans="1:7">
      <c r="A769" s="1"/>
      <c r="B769" s="239"/>
      <c r="C769" s="178"/>
      <c r="D769" s="179"/>
      <c r="E769" s="119"/>
      <c r="F769" s="180"/>
      <c r="G769" s="59"/>
    </row>
    <row r="770" spans="1:7" ht="228">
      <c r="A770" s="1">
        <v>13</v>
      </c>
      <c r="B770" s="239" t="s">
        <v>801</v>
      </c>
      <c r="C770" s="178" t="s">
        <v>3</v>
      </c>
      <c r="D770" s="179">
        <v>15</v>
      </c>
      <c r="E770" s="119"/>
      <c r="F770" s="180">
        <f t="shared" si="13"/>
        <v>0</v>
      </c>
      <c r="G770" s="59"/>
    </row>
    <row r="771" spans="1:7">
      <c r="A771" s="1"/>
      <c r="B771" s="239"/>
      <c r="C771" s="178"/>
      <c r="D771" s="179"/>
      <c r="E771" s="119"/>
      <c r="F771" s="180"/>
      <c r="G771" s="59"/>
    </row>
    <row r="772" spans="1:7" ht="168">
      <c r="A772" s="1">
        <v>14</v>
      </c>
      <c r="B772" s="239" t="s">
        <v>802</v>
      </c>
      <c r="C772" s="178" t="s">
        <v>408</v>
      </c>
      <c r="D772" s="179">
        <v>5</v>
      </c>
      <c r="E772" s="119"/>
      <c r="F772" s="180">
        <f t="shared" si="13"/>
        <v>0</v>
      </c>
      <c r="G772" s="59"/>
    </row>
    <row r="773" spans="1:7">
      <c r="A773" s="1"/>
      <c r="B773" s="239"/>
      <c r="C773" s="178"/>
      <c r="D773" s="179"/>
      <c r="E773" s="122"/>
      <c r="F773" s="180"/>
      <c r="G773" s="59"/>
    </row>
    <row r="774" spans="1:7" ht="108">
      <c r="A774" s="1">
        <v>15</v>
      </c>
      <c r="B774" s="239" t="s">
        <v>803</v>
      </c>
      <c r="C774" s="178" t="s">
        <v>408</v>
      </c>
      <c r="D774" s="179">
        <v>69</v>
      </c>
      <c r="E774" s="119"/>
      <c r="F774" s="180">
        <f t="shared" si="13"/>
        <v>0</v>
      </c>
      <c r="G774" s="59"/>
    </row>
    <row r="775" spans="1:7">
      <c r="A775" s="1"/>
      <c r="B775" s="239"/>
      <c r="C775" s="178"/>
      <c r="D775" s="179"/>
      <c r="E775" s="122"/>
      <c r="F775" s="180"/>
      <c r="G775" s="59"/>
    </row>
    <row r="776" spans="1:7" ht="24">
      <c r="A776" s="1">
        <v>16</v>
      </c>
      <c r="B776" s="239" t="s">
        <v>804</v>
      </c>
      <c r="C776" s="178" t="s">
        <v>408</v>
      </c>
      <c r="D776" s="179">
        <v>84</v>
      </c>
      <c r="E776" s="119"/>
      <c r="F776" s="180">
        <f t="shared" si="13"/>
        <v>0</v>
      </c>
      <c r="G776" s="59"/>
    </row>
    <row r="777" spans="1:7">
      <c r="A777" s="1"/>
      <c r="B777" s="243"/>
      <c r="C777" s="178"/>
      <c r="D777" s="179"/>
      <c r="E777" s="122"/>
      <c r="F777" s="180"/>
      <c r="G777" s="59"/>
    </row>
    <row r="778" spans="1:7" ht="96">
      <c r="A778" s="1">
        <v>17</v>
      </c>
      <c r="B778" s="239" t="s">
        <v>805</v>
      </c>
      <c r="C778" s="178" t="s">
        <v>408</v>
      </c>
      <c r="D778" s="179">
        <v>6</v>
      </c>
      <c r="E778" s="119"/>
      <c r="F778" s="180">
        <f t="shared" si="13"/>
        <v>0</v>
      </c>
      <c r="G778" s="59"/>
    </row>
    <row r="779" spans="1:7">
      <c r="A779" s="1"/>
      <c r="B779" s="243"/>
      <c r="C779" s="178"/>
      <c r="D779" s="179"/>
      <c r="E779" s="122"/>
      <c r="F779" s="180"/>
      <c r="G779" s="59"/>
    </row>
    <row r="780" spans="1:7" ht="204">
      <c r="A780" s="1">
        <v>18</v>
      </c>
      <c r="B780" s="239" t="s">
        <v>806</v>
      </c>
      <c r="C780" s="178" t="s">
        <v>408</v>
      </c>
      <c r="D780" s="179">
        <v>28</v>
      </c>
      <c r="E780" s="119"/>
      <c r="F780" s="180">
        <f t="shared" si="13"/>
        <v>0</v>
      </c>
      <c r="G780" s="59"/>
    </row>
    <row r="781" spans="1:7">
      <c r="A781" s="1"/>
      <c r="B781" s="239"/>
      <c r="C781" s="178"/>
      <c r="D781" s="179"/>
      <c r="E781" s="122"/>
      <c r="F781" s="180"/>
      <c r="G781" s="59"/>
    </row>
    <row r="782" spans="1:7" ht="36">
      <c r="A782" s="1">
        <v>19</v>
      </c>
      <c r="B782" s="239" t="s">
        <v>807</v>
      </c>
      <c r="C782" s="178" t="s">
        <v>3</v>
      </c>
      <c r="D782" s="179">
        <v>13</v>
      </c>
      <c r="E782" s="119"/>
      <c r="F782" s="180">
        <f t="shared" si="13"/>
        <v>0</v>
      </c>
      <c r="G782" s="59"/>
    </row>
    <row r="783" spans="1:7">
      <c r="A783" s="1"/>
      <c r="B783" s="239"/>
      <c r="C783" s="178"/>
      <c r="D783" s="179"/>
      <c r="E783" s="119"/>
      <c r="F783" s="180"/>
      <c r="G783" s="59"/>
    </row>
    <row r="784" spans="1:7" ht="36">
      <c r="A784" s="1">
        <v>20</v>
      </c>
      <c r="B784" s="239" t="s">
        <v>808</v>
      </c>
      <c r="C784" s="178" t="s">
        <v>443</v>
      </c>
      <c r="D784" s="179">
        <v>410</v>
      </c>
      <c r="E784" s="119"/>
      <c r="F784" s="180">
        <f t="shared" si="13"/>
        <v>0</v>
      </c>
      <c r="G784" s="59"/>
    </row>
    <row r="785" spans="1:7">
      <c r="A785" s="1"/>
      <c r="B785" s="239"/>
      <c r="C785" s="178"/>
      <c r="D785" s="179"/>
      <c r="E785" s="122"/>
      <c r="F785" s="180"/>
      <c r="G785" s="59"/>
    </row>
    <row r="786" spans="1:7" ht="36">
      <c r="A786" s="1">
        <v>21</v>
      </c>
      <c r="B786" s="239" t="s">
        <v>809</v>
      </c>
      <c r="C786" s="178" t="s">
        <v>443</v>
      </c>
      <c r="D786" s="179">
        <v>35</v>
      </c>
      <c r="E786" s="119"/>
      <c r="F786" s="180">
        <f t="shared" si="13"/>
        <v>0</v>
      </c>
      <c r="G786" s="59"/>
    </row>
    <row r="787" spans="1:7">
      <c r="A787" s="1"/>
      <c r="B787" s="239"/>
      <c r="C787" s="178"/>
      <c r="D787" s="179"/>
      <c r="E787" s="122"/>
      <c r="F787" s="180"/>
      <c r="G787" s="59"/>
    </row>
    <row r="788" spans="1:7" ht="48">
      <c r="A788" s="1">
        <v>22</v>
      </c>
      <c r="B788" s="239" t="s">
        <v>810</v>
      </c>
      <c r="C788" s="178" t="s">
        <v>408</v>
      </c>
      <c r="D788" s="179">
        <v>5</v>
      </c>
      <c r="E788" s="119"/>
      <c r="F788" s="180">
        <f>D788*E788</f>
        <v>0</v>
      </c>
      <c r="G788" s="59"/>
    </row>
    <row r="789" spans="1:7">
      <c r="A789" s="41"/>
      <c r="B789" s="254"/>
      <c r="C789" s="215"/>
      <c r="D789" s="216"/>
      <c r="E789" s="136"/>
      <c r="F789" s="217"/>
      <c r="G789" s="59"/>
    </row>
    <row r="790" spans="1:7" ht="204.75" thickBot="1">
      <c r="A790" s="15">
        <v>23</v>
      </c>
      <c r="B790" s="249" t="s">
        <v>811</v>
      </c>
      <c r="C790" s="204" t="s">
        <v>408</v>
      </c>
      <c r="D790" s="205">
        <v>23</v>
      </c>
      <c r="E790" s="137"/>
      <c r="F790" s="218">
        <f>D790*E790</f>
        <v>0</v>
      </c>
      <c r="G790" s="59"/>
    </row>
    <row r="791" spans="1:7">
      <c r="A791" s="15"/>
      <c r="B791" s="249"/>
      <c r="C791" s="204"/>
      <c r="D791" s="205"/>
      <c r="E791" s="138"/>
      <c r="F791" s="206"/>
      <c r="G791" s="59"/>
    </row>
    <row r="792" spans="1:7" ht="228.75" thickBot="1">
      <c r="A792" s="14">
        <v>24</v>
      </c>
      <c r="B792" s="255" t="s">
        <v>812</v>
      </c>
      <c r="C792" s="219" t="s">
        <v>408</v>
      </c>
      <c r="D792" s="220">
        <v>23</v>
      </c>
      <c r="E792" s="139"/>
      <c r="F792" s="218">
        <f t="shared" si="13"/>
        <v>0</v>
      </c>
      <c r="G792" s="59"/>
    </row>
    <row r="793" spans="1:7">
      <c r="A793" s="55"/>
      <c r="B793" s="241" t="s">
        <v>813</v>
      </c>
      <c r="C793" s="186"/>
      <c r="D793" s="187"/>
      <c r="E793" s="124"/>
      <c r="F793" s="188">
        <f>SUM(F744:F792)</f>
        <v>0</v>
      </c>
      <c r="G793" s="59"/>
    </row>
    <row r="794" spans="1:7">
      <c r="A794" s="47"/>
      <c r="B794" s="247"/>
      <c r="C794" s="144"/>
      <c r="D794" s="148"/>
      <c r="E794" s="108"/>
      <c r="F794" s="149"/>
      <c r="G794" s="59"/>
    </row>
    <row r="795" spans="1:7">
      <c r="A795" s="6">
        <v>6</v>
      </c>
      <c r="B795" s="237" t="s">
        <v>498</v>
      </c>
      <c r="C795" s="178"/>
      <c r="D795" s="179"/>
      <c r="E795" s="122"/>
      <c r="F795" s="180"/>
      <c r="G795" s="59"/>
    </row>
    <row r="796" spans="1:7">
      <c r="A796" s="6"/>
      <c r="B796" s="237" t="s">
        <v>814</v>
      </c>
      <c r="C796" s="178"/>
      <c r="D796" s="179"/>
      <c r="E796" s="122"/>
      <c r="F796" s="180"/>
      <c r="G796" s="59"/>
    </row>
    <row r="797" spans="1:7" ht="48">
      <c r="A797" s="6"/>
      <c r="B797" s="239" t="s">
        <v>815</v>
      </c>
      <c r="C797" s="178"/>
      <c r="D797" s="179"/>
      <c r="E797" s="122"/>
      <c r="F797" s="180"/>
      <c r="G797" s="59"/>
    </row>
    <row r="798" spans="1:7">
      <c r="A798" s="6"/>
      <c r="B798" s="239"/>
      <c r="C798" s="178"/>
      <c r="D798" s="179"/>
      <c r="E798" s="122"/>
      <c r="F798" s="180"/>
      <c r="G798" s="59"/>
    </row>
    <row r="799" spans="1:7" ht="72">
      <c r="A799" s="6"/>
      <c r="B799" s="239" t="s">
        <v>816</v>
      </c>
      <c r="C799" s="178"/>
      <c r="D799" s="179"/>
      <c r="E799" s="122"/>
      <c r="F799" s="180"/>
      <c r="G799" s="59"/>
    </row>
    <row r="800" spans="1:7">
      <c r="A800" s="6"/>
      <c r="B800" s="239"/>
      <c r="C800" s="178"/>
      <c r="D800" s="179"/>
      <c r="E800" s="122"/>
      <c r="F800" s="180"/>
      <c r="G800" s="59"/>
    </row>
    <row r="801" spans="1:7">
      <c r="A801" s="6"/>
      <c r="B801" s="239" t="s">
        <v>515</v>
      </c>
      <c r="C801" s="178"/>
      <c r="D801" s="179"/>
      <c r="E801" s="122"/>
      <c r="F801" s="180"/>
      <c r="G801" s="59"/>
    </row>
    <row r="802" spans="1:7">
      <c r="A802" s="6"/>
      <c r="B802" s="239"/>
      <c r="C802" s="178"/>
      <c r="D802" s="179"/>
      <c r="E802" s="122"/>
      <c r="F802" s="180"/>
      <c r="G802" s="59"/>
    </row>
    <row r="803" spans="1:7" ht="15" customHeight="1">
      <c r="A803" s="6"/>
      <c r="B803" s="239" t="s">
        <v>817</v>
      </c>
      <c r="C803" s="178"/>
      <c r="D803" s="179"/>
      <c r="E803" s="122"/>
      <c r="F803" s="180"/>
      <c r="G803" s="59"/>
    </row>
    <row r="804" spans="1:7">
      <c r="A804" s="6"/>
      <c r="B804" s="239"/>
      <c r="C804" s="178"/>
      <c r="D804" s="179"/>
      <c r="E804" s="122"/>
      <c r="F804" s="180"/>
      <c r="G804" s="59"/>
    </row>
    <row r="805" spans="1:7" ht="60">
      <c r="A805" s="6"/>
      <c r="B805" s="239" t="s">
        <v>818</v>
      </c>
      <c r="C805" s="178"/>
      <c r="D805" s="179"/>
      <c r="E805" s="122"/>
      <c r="F805" s="180"/>
      <c r="G805" s="59"/>
    </row>
    <row r="806" spans="1:7">
      <c r="A806" s="6"/>
      <c r="B806" s="239"/>
      <c r="C806" s="178"/>
      <c r="D806" s="179"/>
      <c r="E806" s="122"/>
      <c r="F806" s="180"/>
      <c r="G806" s="59"/>
    </row>
    <row r="807" spans="1:7" ht="60">
      <c r="A807" s="6"/>
      <c r="B807" s="239" t="s">
        <v>819</v>
      </c>
      <c r="C807" s="178"/>
      <c r="D807" s="179"/>
      <c r="E807" s="122"/>
      <c r="F807" s="180"/>
      <c r="G807" s="59"/>
    </row>
    <row r="808" spans="1:7">
      <c r="A808" s="6"/>
      <c r="B808" s="239"/>
      <c r="C808" s="178"/>
      <c r="D808" s="179"/>
      <c r="E808" s="122"/>
      <c r="F808" s="180"/>
      <c r="G808" s="59"/>
    </row>
    <row r="809" spans="1:7" ht="24">
      <c r="A809" s="6"/>
      <c r="B809" s="239" t="s">
        <v>820</v>
      </c>
      <c r="C809" s="178"/>
      <c r="D809" s="179"/>
      <c r="E809" s="122"/>
      <c r="F809" s="180"/>
      <c r="G809" s="59"/>
    </row>
    <row r="810" spans="1:7" ht="36">
      <c r="A810" s="6"/>
      <c r="B810" s="239" t="s">
        <v>821</v>
      </c>
      <c r="C810" s="178"/>
      <c r="D810" s="179"/>
      <c r="E810" s="122"/>
      <c r="F810" s="180"/>
      <c r="G810" s="59"/>
    </row>
    <row r="811" spans="1:7">
      <c r="A811" s="6"/>
      <c r="B811" s="239"/>
      <c r="C811" s="178"/>
      <c r="D811" s="179"/>
      <c r="E811" s="122"/>
      <c r="F811" s="180"/>
      <c r="G811" s="59"/>
    </row>
    <row r="812" spans="1:7" ht="60">
      <c r="A812" s="6"/>
      <c r="B812" s="239" t="s">
        <v>822</v>
      </c>
      <c r="C812" s="178"/>
      <c r="D812" s="179"/>
      <c r="E812" s="122"/>
      <c r="F812" s="180"/>
      <c r="G812" s="59"/>
    </row>
    <row r="813" spans="1:7">
      <c r="A813" s="6"/>
      <c r="B813" s="239"/>
      <c r="C813" s="178"/>
      <c r="D813" s="179"/>
      <c r="E813" s="122"/>
      <c r="F813" s="180"/>
      <c r="G813" s="59"/>
    </row>
    <row r="814" spans="1:7" ht="24">
      <c r="A814" s="6"/>
      <c r="B814" s="239" t="s">
        <v>705</v>
      </c>
      <c r="C814" s="178"/>
      <c r="D814" s="179"/>
      <c r="E814" s="122"/>
      <c r="F814" s="180"/>
      <c r="G814" s="59"/>
    </row>
    <row r="815" spans="1:7" ht="36">
      <c r="A815" s="6"/>
      <c r="B815" s="239" t="s">
        <v>706</v>
      </c>
      <c r="C815" s="178"/>
      <c r="D815" s="179"/>
      <c r="E815" s="122"/>
      <c r="F815" s="180"/>
      <c r="G815" s="59"/>
    </row>
    <row r="816" spans="1:7">
      <c r="A816" s="6"/>
      <c r="B816" s="239"/>
      <c r="C816" s="178"/>
      <c r="D816" s="179"/>
      <c r="E816" s="122"/>
      <c r="F816" s="180"/>
      <c r="G816" s="59"/>
    </row>
    <row r="817" spans="1:7">
      <c r="A817" s="6"/>
      <c r="B817" s="239" t="s">
        <v>521</v>
      </c>
      <c r="C817" s="178"/>
      <c r="D817" s="179"/>
      <c r="E817" s="122"/>
      <c r="F817" s="180"/>
      <c r="G817" s="59"/>
    </row>
    <row r="818" spans="1:7" ht="24">
      <c r="A818" s="6"/>
      <c r="B818" s="239" t="s">
        <v>707</v>
      </c>
      <c r="C818" s="178"/>
      <c r="D818" s="179"/>
      <c r="E818" s="122"/>
      <c r="F818" s="180"/>
      <c r="G818" s="59"/>
    </row>
    <row r="819" spans="1:7">
      <c r="A819" s="6"/>
      <c r="B819" s="239"/>
      <c r="C819" s="178"/>
      <c r="D819" s="179"/>
      <c r="E819" s="122"/>
      <c r="F819" s="180"/>
      <c r="G819" s="59"/>
    </row>
    <row r="820" spans="1:7">
      <c r="A820" s="6"/>
      <c r="B820" s="239" t="s">
        <v>523</v>
      </c>
      <c r="C820" s="178"/>
      <c r="D820" s="179"/>
      <c r="E820" s="122"/>
      <c r="F820" s="180"/>
      <c r="G820" s="59"/>
    </row>
    <row r="821" spans="1:7">
      <c r="A821" s="6"/>
      <c r="B821" s="239" t="s">
        <v>568</v>
      </c>
      <c r="C821" s="178"/>
      <c r="D821" s="179"/>
      <c r="E821" s="122"/>
      <c r="F821" s="180"/>
      <c r="G821" s="59"/>
    </row>
    <row r="822" spans="1:7" ht="24">
      <c r="A822" s="6"/>
      <c r="B822" s="239" t="s">
        <v>823</v>
      </c>
      <c r="C822" s="178"/>
      <c r="D822" s="179"/>
      <c r="E822" s="122"/>
      <c r="F822" s="180"/>
      <c r="G822" s="59"/>
    </row>
    <row r="823" spans="1:7" ht="24">
      <c r="A823" s="6"/>
      <c r="B823" s="239" t="s">
        <v>824</v>
      </c>
      <c r="C823" s="178"/>
      <c r="D823" s="179"/>
      <c r="E823" s="122"/>
      <c r="F823" s="180"/>
      <c r="G823" s="59"/>
    </row>
    <row r="824" spans="1:7">
      <c r="A824" s="39"/>
      <c r="B824" s="250"/>
      <c r="C824" s="207"/>
      <c r="D824" s="208"/>
      <c r="E824" s="125"/>
      <c r="F824" s="209"/>
      <c r="G824" s="59"/>
    </row>
    <row r="825" spans="1:7" ht="25.5">
      <c r="A825" s="2" t="s">
        <v>361</v>
      </c>
      <c r="B825" s="238" t="s">
        <v>504</v>
      </c>
      <c r="C825" s="181" t="s">
        <v>363</v>
      </c>
      <c r="D825" s="179" t="s">
        <v>505</v>
      </c>
      <c r="E825" s="123" t="s">
        <v>365</v>
      </c>
      <c r="F825" s="182" t="s">
        <v>366</v>
      </c>
      <c r="G825" s="59"/>
    </row>
    <row r="826" spans="1:7" ht="36">
      <c r="A826" s="1">
        <v>1</v>
      </c>
      <c r="B826" s="239" t="s">
        <v>825</v>
      </c>
      <c r="C826" s="178" t="s">
        <v>3</v>
      </c>
      <c r="D826" s="179">
        <v>15</v>
      </c>
      <c r="E826" s="119"/>
      <c r="F826" s="180">
        <f>D826*E826</f>
        <v>0</v>
      </c>
      <c r="G826" s="59"/>
    </row>
    <row r="827" spans="1:7">
      <c r="A827" s="1"/>
      <c r="B827" s="239"/>
      <c r="C827" s="178"/>
      <c r="D827" s="179"/>
      <c r="E827" s="122"/>
      <c r="F827" s="180"/>
      <c r="G827" s="59"/>
    </row>
    <row r="828" spans="1:7" ht="72">
      <c r="A828" s="1">
        <v>2</v>
      </c>
      <c r="B828" s="239" t="s">
        <v>2030</v>
      </c>
      <c r="C828" s="178" t="s">
        <v>3</v>
      </c>
      <c r="D828" s="179">
        <v>13</v>
      </c>
      <c r="E828" s="119"/>
      <c r="F828" s="180">
        <f t="shared" ref="F828:F842" si="14">D828*E828</f>
        <v>0</v>
      </c>
      <c r="G828" s="59"/>
    </row>
    <row r="829" spans="1:7">
      <c r="A829" s="1"/>
      <c r="B829" s="239"/>
      <c r="C829" s="178"/>
      <c r="D829" s="179"/>
      <c r="E829" s="122"/>
      <c r="F829" s="180"/>
      <c r="G829" s="59"/>
    </row>
    <row r="830" spans="1:7" ht="48">
      <c r="A830" s="1">
        <v>3</v>
      </c>
      <c r="B830" s="239" t="s">
        <v>826</v>
      </c>
      <c r="C830" s="178" t="s">
        <v>3</v>
      </c>
      <c r="D830" s="179">
        <v>1</v>
      </c>
      <c r="E830" s="119"/>
      <c r="F830" s="180">
        <f t="shared" si="14"/>
        <v>0</v>
      </c>
      <c r="G830" s="59"/>
    </row>
    <row r="831" spans="1:7">
      <c r="A831" s="1"/>
      <c r="B831" s="239"/>
      <c r="C831" s="178"/>
      <c r="D831" s="179"/>
      <c r="E831" s="122"/>
      <c r="F831" s="180"/>
      <c r="G831" s="59"/>
    </row>
    <row r="832" spans="1:7" ht="24">
      <c r="A832" s="1">
        <v>4</v>
      </c>
      <c r="B832" s="239" t="s">
        <v>827</v>
      </c>
      <c r="C832" s="178" t="s">
        <v>3</v>
      </c>
      <c r="D832" s="179">
        <v>17</v>
      </c>
      <c r="E832" s="119"/>
      <c r="F832" s="180">
        <f t="shared" si="14"/>
        <v>0</v>
      </c>
      <c r="G832" s="59"/>
    </row>
    <row r="833" spans="1:7">
      <c r="A833" s="1"/>
      <c r="B833" s="239"/>
      <c r="C833" s="178"/>
      <c r="D833" s="179"/>
      <c r="E833" s="122"/>
      <c r="F833" s="180"/>
      <c r="G833" s="59"/>
    </row>
    <row r="834" spans="1:7" ht="36">
      <c r="A834" s="1">
        <v>5</v>
      </c>
      <c r="B834" s="239" t="s">
        <v>828</v>
      </c>
      <c r="C834" s="178" t="s">
        <v>3</v>
      </c>
      <c r="D834" s="179">
        <v>3</v>
      </c>
      <c r="E834" s="119"/>
      <c r="F834" s="180">
        <f t="shared" si="14"/>
        <v>0</v>
      </c>
      <c r="G834" s="59"/>
    </row>
    <row r="835" spans="1:7">
      <c r="A835" s="1"/>
      <c r="B835" s="239"/>
      <c r="C835" s="178"/>
      <c r="D835" s="179"/>
      <c r="E835" s="122"/>
      <c r="F835" s="180"/>
      <c r="G835" s="59"/>
    </row>
    <row r="836" spans="1:7" ht="24">
      <c r="A836" s="1">
        <v>6</v>
      </c>
      <c r="B836" s="239" t="s">
        <v>829</v>
      </c>
      <c r="C836" s="178" t="s">
        <v>3</v>
      </c>
      <c r="D836" s="179">
        <v>4</v>
      </c>
      <c r="E836" s="119"/>
      <c r="F836" s="180">
        <f t="shared" si="14"/>
        <v>0</v>
      </c>
      <c r="G836" s="59"/>
    </row>
    <row r="837" spans="1:7">
      <c r="A837" s="1"/>
      <c r="B837" s="239"/>
      <c r="C837" s="178"/>
      <c r="D837" s="179"/>
      <c r="E837" s="122"/>
      <c r="F837" s="180"/>
      <c r="G837" s="59"/>
    </row>
    <row r="838" spans="1:7" ht="36">
      <c r="A838" s="1">
        <v>7</v>
      </c>
      <c r="B838" s="239" t="s">
        <v>830</v>
      </c>
      <c r="C838" s="178" t="s">
        <v>3</v>
      </c>
      <c r="D838" s="179">
        <v>2</v>
      </c>
      <c r="E838" s="119"/>
      <c r="F838" s="180">
        <f t="shared" si="14"/>
        <v>0</v>
      </c>
      <c r="G838" s="59"/>
    </row>
    <row r="839" spans="1:7">
      <c r="A839" s="1"/>
      <c r="B839" s="239"/>
      <c r="C839" s="178"/>
      <c r="D839" s="179"/>
      <c r="E839" s="122"/>
      <c r="F839" s="180"/>
      <c r="G839" s="59"/>
    </row>
    <row r="840" spans="1:7" ht="24">
      <c r="A840" s="1">
        <v>8</v>
      </c>
      <c r="B840" s="239" t="s">
        <v>831</v>
      </c>
      <c r="C840" s="178" t="s">
        <v>3</v>
      </c>
      <c r="D840" s="179">
        <v>5</v>
      </c>
      <c r="E840" s="119"/>
      <c r="F840" s="180">
        <f t="shared" si="14"/>
        <v>0</v>
      </c>
      <c r="G840" s="59"/>
    </row>
    <row r="841" spans="1:7">
      <c r="A841" s="1"/>
      <c r="B841" s="239"/>
      <c r="C841" s="178"/>
      <c r="D841" s="179"/>
      <c r="E841" s="122"/>
      <c r="F841" s="180"/>
      <c r="G841" s="59"/>
    </row>
    <row r="842" spans="1:7" ht="24.75" thickBot="1">
      <c r="A842" s="3">
        <v>9</v>
      </c>
      <c r="B842" s="240" t="s">
        <v>832</v>
      </c>
      <c r="C842" s="183" t="s">
        <v>3</v>
      </c>
      <c r="D842" s="184">
        <v>1</v>
      </c>
      <c r="E842" s="120"/>
      <c r="F842" s="185">
        <f t="shared" si="14"/>
        <v>0</v>
      </c>
      <c r="G842" s="59"/>
    </row>
    <row r="843" spans="1:7" ht="15.75" thickTop="1">
      <c r="A843" s="55"/>
      <c r="B843" s="241" t="s">
        <v>833</v>
      </c>
      <c r="C843" s="186"/>
      <c r="D843" s="187"/>
      <c r="E843" s="124"/>
      <c r="F843" s="188">
        <f>SUM(F826:F842)</f>
        <v>0</v>
      </c>
      <c r="G843" s="59"/>
    </row>
    <row r="844" spans="1:7">
      <c r="A844" s="47"/>
      <c r="B844" s="236"/>
      <c r="C844" s="144"/>
      <c r="D844" s="148"/>
      <c r="E844" s="108"/>
      <c r="F844" s="177"/>
      <c r="G844" s="59"/>
    </row>
    <row r="845" spans="1:7">
      <c r="A845" s="6">
        <v>7</v>
      </c>
      <c r="B845" s="237" t="s">
        <v>499</v>
      </c>
      <c r="C845" s="178"/>
      <c r="D845" s="179"/>
      <c r="E845" s="117"/>
      <c r="F845" s="221"/>
      <c r="G845" s="59"/>
    </row>
    <row r="846" spans="1:7">
      <c r="A846" s="6"/>
      <c r="B846" s="237" t="s">
        <v>814</v>
      </c>
      <c r="C846" s="178"/>
      <c r="D846" s="179"/>
      <c r="E846" s="117"/>
      <c r="F846" s="221"/>
      <c r="G846" s="59"/>
    </row>
    <row r="847" spans="1:7" ht="48">
      <c r="A847" s="6"/>
      <c r="B847" s="239" t="s">
        <v>834</v>
      </c>
      <c r="C847" s="178"/>
      <c r="D847" s="179"/>
      <c r="E847" s="117"/>
      <c r="F847" s="221"/>
      <c r="G847" s="59"/>
    </row>
    <row r="848" spans="1:7">
      <c r="A848" s="6"/>
      <c r="B848" s="239"/>
      <c r="C848" s="178"/>
      <c r="D848" s="179"/>
      <c r="E848" s="117"/>
      <c r="F848" s="221"/>
      <c r="G848" s="59"/>
    </row>
    <row r="849" spans="1:7" ht="72">
      <c r="A849" s="6"/>
      <c r="B849" s="239" t="s">
        <v>835</v>
      </c>
      <c r="C849" s="178"/>
      <c r="D849" s="179"/>
      <c r="E849" s="117"/>
      <c r="F849" s="221"/>
      <c r="G849" s="59"/>
    </row>
    <row r="850" spans="1:7">
      <c r="A850" s="6"/>
      <c r="B850" s="239"/>
      <c r="C850" s="178"/>
      <c r="D850" s="179"/>
      <c r="E850" s="117"/>
      <c r="F850" s="221"/>
      <c r="G850" s="59"/>
    </row>
    <row r="851" spans="1:7">
      <c r="A851" s="6"/>
      <c r="B851" s="239" t="s">
        <v>515</v>
      </c>
      <c r="C851" s="178"/>
      <c r="D851" s="179"/>
      <c r="E851" s="117"/>
      <c r="F851" s="221"/>
      <c r="G851" s="59"/>
    </row>
    <row r="852" spans="1:7">
      <c r="A852" s="6"/>
      <c r="B852" s="239"/>
      <c r="C852" s="178"/>
      <c r="D852" s="179"/>
      <c r="E852" s="117"/>
      <c r="F852" s="221"/>
      <c r="G852" s="59"/>
    </row>
    <row r="853" spans="1:7" ht="60">
      <c r="A853" s="6"/>
      <c r="B853" s="239" t="s">
        <v>817</v>
      </c>
      <c r="C853" s="178"/>
      <c r="D853" s="179"/>
      <c r="E853" s="117"/>
      <c r="F853" s="221"/>
      <c r="G853" s="59"/>
    </row>
    <row r="854" spans="1:7">
      <c r="A854" s="6"/>
      <c r="B854" s="239"/>
      <c r="C854" s="178"/>
      <c r="D854" s="179"/>
      <c r="E854" s="117"/>
      <c r="F854" s="221"/>
      <c r="G854" s="59"/>
    </row>
    <row r="855" spans="1:7" ht="60">
      <c r="A855" s="6"/>
      <c r="B855" s="239" t="s">
        <v>818</v>
      </c>
      <c r="C855" s="178"/>
      <c r="D855" s="179"/>
      <c r="E855" s="117"/>
      <c r="F855" s="221"/>
      <c r="G855" s="59"/>
    </row>
    <row r="856" spans="1:7">
      <c r="A856" s="6"/>
      <c r="B856" s="239"/>
      <c r="C856" s="178"/>
      <c r="D856" s="179"/>
      <c r="E856" s="117"/>
      <c r="F856" s="221"/>
      <c r="G856" s="59"/>
    </row>
    <row r="857" spans="1:7" ht="60">
      <c r="A857" s="6"/>
      <c r="B857" s="239" t="s">
        <v>819</v>
      </c>
      <c r="C857" s="178"/>
      <c r="D857" s="179"/>
      <c r="E857" s="117"/>
      <c r="F857" s="221"/>
      <c r="G857" s="59"/>
    </row>
    <row r="858" spans="1:7">
      <c r="A858" s="6"/>
      <c r="B858" s="239"/>
      <c r="C858" s="178"/>
      <c r="D858" s="179"/>
      <c r="E858" s="117"/>
      <c r="F858" s="221"/>
      <c r="G858" s="59"/>
    </row>
    <row r="859" spans="1:7" ht="24">
      <c r="A859" s="6"/>
      <c r="B859" s="239" t="s">
        <v>820</v>
      </c>
      <c r="C859" s="178"/>
      <c r="D859" s="179"/>
      <c r="E859" s="117"/>
      <c r="F859" s="221"/>
      <c r="G859" s="59"/>
    </row>
    <row r="860" spans="1:7" ht="36">
      <c r="A860" s="6"/>
      <c r="B860" s="239" t="s">
        <v>821</v>
      </c>
      <c r="C860" s="178"/>
      <c r="D860" s="179"/>
      <c r="E860" s="117"/>
      <c r="F860" s="221"/>
      <c r="G860" s="59"/>
    </row>
    <row r="861" spans="1:7">
      <c r="A861" s="6"/>
      <c r="B861" s="239"/>
      <c r="C861" s="178"/>
      <c r="D861" s="179"/>
      <c r="E861" s="117"/>
      <c r="F861" s="221"/>
      <c r="G861" s="59"/>
    </row>
    <row r="862" spans="1:7" ht="60">
      <c r="A862" s="6"/>
      <c r="B862" s="239" t="s">
        <v>822</v>
      </c>
      <c r="C862" s="178"/>
      <c r="D862" s="179"/>
      <c r="E862" s="117"/>
      <c r="F862" s="221"/>
      <c r="G862" s="59"/>
    </row>
    <row r="863" spans="1:7">
      <c r="A863" s="6"/>
      <c r="B863" s="239"/>
      <c r="C863" s="178"/>
      <c r="D863" s="179"/>
      <c r="E863" s="117"/>
      <c r="F863" s="221"/>
      <c r="G863" s="59"/>
    </row>
    <row r="864" spans="1:7" ht="24">
      <c r="A864" s="6"/>
      <c r="B864" s="239" t="s">
        <v>705</v>
      </c>
      <c r="C864" s="178"/>
      <c r="D864" s="179"/>
      <c r="E864" s="117"/>
      <c r="F864" s="221"/>
      <c r="G864" s="59"/>
    </row>
    <row r="865" spans="1:7" ht="36">
      <c r="A865" s="6"/>
      <c r="B865" s="239" t="s">
        <v>706</v>
      </c>
      <c r="C865" s="178"/>
      <c r="D865" s="179"/>
      <c r="E865" s="117"/>
      <c r="F865" s="221"/>
      <c r="G865" s="59"/>
    </row>
    <row r="866" spans="1:7">
      <c r="A866" s="6"/>
      <c r="B866" s="239"/>
      <c r="C866" s="178"/>
      <c r="D866" s="179"/>
      <c r="E866" s="117"/>
      <c r="F866" s="221"/>
      <c r="G866" s="59"/>
    </row>
    <row r="867" spans="1:7">
      <c r="A867" s="6"/>
      <c r="B867" s="239" t="s">
        <v>521</v>
      </c>
      <c r="C867" s="178"/>
      <c r="D867" s="179"/>
      <c r="E867" s="117"/>
      <c r="F867" s="221"/>
      <c r="G867" s="59"/>
    </row>
    <row r="868" spans="1:7" ht="24">
      <c r="A868" s="6"/>
      <c r="B868" s="239" t="s">
        <v>707</v>
      </c>
      <c r="C868" s="178"/>
      <c r="D868" s="179"/>
      <c r="E868" s="117"/>
      <c r="F868" s="221"/>
      <c r="G868" s="59"/>
    </row>
    <row r="869" spans="1:7">
      <c r="A869" s="6"/>
      <c r="B869" s="239"/>
      <c r="C869" s="178"/>
      <c r="D869" s="179"/>
      <c r="E869" s="117"/>
      <c r="F869" s="221"/>
      <c r="G869" s="59"/>
    </row>
    <row r="870" spans="1:7">
      <c r="A870" s="6"/>
      <c r="B870" s="239" t="s">
        <v>523</v>
      </c>
      <c r="C870" s="178"/>
      <c r="D870" s="179"/>
      <c r="E870" s="117"/>
      <c r="F870" s="221"/>
      <c r="G870" s="59"/>
    </row>
    <row r="871" spans="1:7">
      <c r="A871" s="6"/>
      <c r="B871" s="239" t="s">
        <v>568</v>
      </c>
      <c r="C871" s="178"/>
      <c r="D871" s="179"/>
      <c r="E871" s="117"/>
      <c r="F871" s="221"/>
      <c r="G871" s="59"/>
    </row>
    <row r="872" spans="1:7" ht="24">
      <c r="A872" s="6"/>
      <c r="B872" s="239" t="s">
        <v>823</v>
      </c>
      <c r="C872" s="178"/>
      <c r="D872" s="179"/>
      <c r="E872" s="117"/>
      <c r="F872" s="221"/>
      <c r="G872" s="59"/>
    </row>
    <row r="873" spans="1:7" ht="36">
      <c r="A873" s="6"/>
      <c r="B873" s="239" t="s">
        <v>836</v>
      </c>
      <c r="C873" s="178"/>
      <c r="D873" s="179"/>
      <c r="E873" s="117"/>
      <c r="F873" s="221"/>
      <c r="G873" s="59"/>
    </row>
    <row r="874" spans="1:7">
      <c r="A874" s="39"/>
      <c r="B874" s="250"/>
      <c r="C874" s="207"/>
      <c r="D874" s="208"/>
      <c r="E874" s="125"/>
      <c r="F874" s="209"/>
      <c r="G874" s="59"/>
    </row>
    <row r="875" spans="1:7" ht="25.5">
      <c r="A875" s="2" t="s">
        <v>361</v>
      </c>
      <c r="B875" s="238" t="s">
        <v>504</v>
      </c>
      <c r="C875" s="181" t="s">
        <v>363</v>
      </c>
      <c r="D875" s="179" t="s">
        <v>505</v>
      </c>
      <c r="E875" s="123" t="s">
        <v>365</v>
      </c>
      <c r="F875" s="182" t="s">
        <v>366</v>
      </c>
      <c r="G875" s="59"/>
    </row>
    <row r="876" spans="1:7" ht="84">
      <c r="A876" s="1">
        <v>1</v>
      </c>
      <c r="B876" s="239" t="s">
        <v>2046</v>
      </c>
      <c r="C876" s="178" t="s">
        <v>3</v>
      </c>
      <c r="D876" s="179">
        <v>3</v>
      </c>
      <c r="E876" s="119"/>
      <c r="F876" s="180">
        <f>D876*E876</f>
        <v>0</v>
      </c>
      <c r="G876" s="59"/>
    </row>
    <row r="877" spans="1:7">
      <c r="A877" s="1"/>
      <c r="B877" s="239"/>
      <c r="C877" s="178"/>
      <c r="D877" s="179"/>
      <c r="E877" s="117"/>
      <c r="F877" s="180"/>
      <c r="G877" s="59"/>
    </row>
    <row r="878" spans="1:7" ht="84">
      <c r="A878" s="1">
        <v>2</v>
      </c>
      <c r="B878" s="239" t="s">
        <v>2047</v>
      </c>
      <c r="C878" s="178" t="s">
        <v>3</v>
      </c>
      <c r="D878" s="179">
        <v>2</v>
      </c>
      <c r="E878" s="119"/>
      <c r="F878" s="180">
        <f t="shared" ref="F878:F932" si="15">D878*E878</f>
        <v>0</v>
      </c>
      <c r="G878" s="59"/>
    </row>
    <row r="879" spans="1:7">
      <c r="A879" s="1"/>
      <c r="B879" s="239"/>
      <c r="C879" s="178"/>
      <c r="D879" s="179"/>
      <c r="E879" s="117"/>
      <c r="F879" s="180"/>
      <c r="G879" s="59"/>
    </row>
    <row r="880" spans="1:7" ht="84">
      <c r="A880" s="1">
        <v>3</v>
      </c>
      <c r="B880" s="239" t="s">
        <v>2048</v>
      </c>
      <c r="C880" s="178" t="s">
        <v>3</v>
      </c>
      <c r="D880" s="179">
        <v>2</v>
      </c>
      <c r="E880" s="119"/>
      <c r="F880" s="180">
        <f t="shared" si="15"/>
        <v>0</v>
      </c>
      <c r="G880" s="59"/>
    </row>
    <row r="881" spans="1:7">
      <c r="A881" s="1"/>
      <c r="B881" s="239"/>
      <c r="C881" s="178"/>
      <c r="D881" s="179"/>
      <c r="E881" s="122"/>
      <c r="F881" s="180"/>
      <c r="G881" s="59"/>
    </row>
    <row r="882" spans="1:7" ht="84">
      <c r="A882" s="1">
        <v>4</v>
      </c>
      <c r="B882" s="239" t="s">
        <v>2049</v>
      </c>
      <c r="C882" s="178" t="s">
        <v>3</v>
      </c>
      <c r="D882" s="179">
        <v>3</v>
      </c>
      <c r="E882" s="119"/>
      <c r="F882" s="180">
        <f t="shared" si="15"/>
        <v>0</v>
      </c>
      <c r="G882" s="59"/>
    </row>
    <row r="883" spans="1:7">
      <c r="A883" s="1"/>
      <c r="B883" s="239"/>
      <c r="C883" s="178"/>
      <c r="D883" s="179"/>
      <c r="E883" s="122"/>
      <c r="F883" s="180"/>
      <c r="G883" s="59"/>
    </row>
    <row r="884" spans="1:7" ht="36">
      <c r="A884" s="1">
        <v>5</v>
      </c>
      <c r="B884" s="239" t="s">
        <v>837</v>
      </c>
      <c r="C884" s="178" t="s">
        <v>3</v>
      </c>
      <c r="D884" s="179">
        <v>5</v>
      </c>
      <c r="E884" s="119"/>
      <c r="F884" s="180">
        <f t="shared" si="15"/>
        <v>0</v>
      </c>
      <c r="G884" s="59"/>
    </row>
    <row r="885" spans="1:7">
      <c r="A885" s="1"/>
      <c r="B885" s="239"/>
      <c r="C885" s="178"/>
      <c r="D885" s="179"/>
      <c r="E885" s="122"/>
      <c r="F885" s="180"/>
      <c r="G885" s="59"/>
    </row>
    <row r="886" spans="1:7" ht="24">
      <c r="A886" s="1">
        <v>6</v>
      </c>
      <c r="B886" s="239" t="s">
        <v>838</v>
      </c>
      <c r="C886" s="178" t="s">
        <v>3</v>
      </c>
      <c r="D886" s="179">
        <v>1</v>
      </c>
      <c r="E886" s="119"/>
      <c r="F886" s="180">
        <f t="shared" si="15"/>
        <v>0</v>
      </c>
      <c r="G886" s="59"/>
    </row>
    <row r="887" spans="1:7">
      <c r="A887" s="1"/>
      <c r="B887" s="239"/>
      <c r="C887" s="178"/>
      <c r="D887" s="179"/>
      <c r="E887" s="122"/>
      <c r="F887" s="180"/>
      <c r="G887" s="59"/>
    </row>
    <row r="888" spans="1:7" ht="24">
      <c r="A888" s="1">
        <v>7</v>
      </c>
      <c r="B888" s="239" t="s">
        <v>839</v>
      </c>
      <c r="C888" s="178" t="s">
        <v>3</v>
      </c>
      <c r="D888" s="179">
        <v>2</v>
      </c>
      <c r="E888" s="119"/>
      <c r="F888" s="180">
        <f t="shared" si="15"/>
        <v>0</v>
      </c>
      <c r="G888" s="59"/>
    </row>
    <row r="889" spans="1:7">
      <c r="A889" s="1"/>
      <c r="B889" s="239"/>
      <c r="C889" s="178"/>
      <c r="D889" s="179"/>
      <c r="E889" s="122"/>
      <c r="F889" s="180"/>
      <c r="G889" s="59"/>
    </row>
    <row r="890" spans="1:7" ht="24">
      <c r="A890" s="1">
        <v>8</v>
      </c>
      <c r="B890" s="239" t="s">
        <v>840</v>
      </c>
      <c r="C890" s="178" t="s">
        <v>3</v>
      </c>
      <c r="D890" s="179">
        <v>2</v>
      </c>
      <c r="E890" s="119"/>
      <c r="F890" s="180">
        <f t="shared" si="15"/>
        <v>0</v>
      </c>
      <c r="G890" s="59"/>
    </row>
    <row r="891" spans="1:7">
      <c r="A891" s="1"/>
      <c r="B891" s="239"/>
      <c r="C891" s="178"/>
      <c r="D891" s="179"/>
      <c r="E891" s="122"/>
      <c r="F891" s="180"/>
      <c r="G891" s="59"/>
    </row>
    <row r="892" spans="1:7" ht="36">
      <c r="A892" s="1">
        <v>9</v>
      </c>
      <c r="B892" s="239" t="s">
        <v>841</v>
      </c>
      <c r="C892" s="178" t="s">
        <v>3</v>
      </c>
      <c r="D892" s="179">
        <v>1</v>
      </c>
      <c r="E892" s="119"/>
      <c r="F892" s="180">
        <f t="shared" si="15"/>
        <v>0</v>
      </c>
      <c r="G892" s="59"/>
    </row>
    <row r="893" spans="1:7">
      <c r="A893" s="1"/>
      <c r="B893" s="239"/>
      <c r="C893" s="178"/>
      <c r="D893" s="179"/>
      <c r="E893" s="122"/>
      <c r="F893" s="180"/>
      <c r="G893" s="59"/>
    </row>
    <row r="894" spans="1:7" ht="24">
      <c r="A894" s="1">
        <v>10</v>
      </c>
      <c r="B894" s="239" t="s">
        <v>842</v>
      </c>
      <c r="C894" s="178" t="s">
        <v>3</v>
      </c>
      <c r="D894" s="179">
        <v>2</v>
      </c>
      <c r="E894" s="119"/>
      <c r="F894" s="180">
        <f t="shared" si="15"/>
        <v>0</v>
      </c>
      <c r="G894" s="59"/>
    </row>
    <row r="895" spans="1:7">
      <c r="A895" s="1"/>
      <c r="B895" s="239"/>
      <c r="C895" s="178"/>
      <c r="D895" s="179"/>
      <c r="E895" s="122"/>
      <c r="F895" s="180"/>
      <c r="G895" s="59"/>
    </row>
    <row r="896" spans="1:7" ht="24">
      <c r="A896" s="1">
        <v>11</v>
      </c>
      <c r="B896" s="239" t="s">
        <v>843</v>
      </c>
      <c r="C896" s="178" t="s">
        <v>3</v>
      </c>
      <c r="D896" s="179">
        <v>1</v>
      </c>
      <c r="E896" s="119"/>
      <c r="F896" s="180">
        <f t="shared" si="15"/>
        <v>0</v>
      </c>
      <c r="G896" s="59"/>
    </row>
    <row r="897" spans="1:7">
      <c r="A897" s="1"/>
      <c r="B897" s="239"/>
      <c r="C897" s="178"/>
      <c r="D897" s="179"/>
      <c r="E897" s="122"/>
      <c r="F897" s="180"/>
      <c r="G897" s="59"/>
    </row>
    <row r="898" spans="1:7" ht="48">
      <c r="A898" s="1">
        <v>12</v>
      </c>
      <c r="B898" s="239" t="s">
        <v>844</v>
      </c>
      <c r="C898" s="178" t="s">
        <v>3</v>
      </c>
      <c r="D898" s="179">
        <v>1</v>
      </c>
      <c r="E898" s="119"/>
      <c r="F898" s="180">
        <f t="shared" si="15"/>
        <v>0</v>
      </c>
      <c r="G898" s="59"/>
    </row>
    <row r="899" spans="1:7">
      <c r="A899" s="1"/>
      <c r="B899" s="239"/>
      <c r="C899" s="178"/>
      <c r="D899" s="179"/>
      <c r="E899" s="122"/>
      <c r="F899" s="180"/>
      <c r="G899" s="59"/>
    </row>
    <row r="900" spans="1:7" ht="48">
      <c r="A900" s="1">
        <v>13</v>
      </c>
      <c r="B900" s="239" t="s">
        <v>845</v>
      </c>
      <c r="C900" s="178" t="s">
        <v>3</v>
      </c>
      <c r="D900" s="179">
        <v>1</v>
      </c>
      <c r="E900" s="119"/>
      <c r="F900" s="180">
        <f t="shared" si="15"/>
        <v>0</v>
      </c>
      <c r="G900" s="59"/>
    </row>
    <row r="901" spans="1:7">
      <c r="A901" s="1"/>
      <c r="B901" s="239"/>
      <c r="C901" s="178"/>
      <c r="D901" s="179"/>
      <c r="E901" s="122"/>
      <c r="F901" s="180"/>
      <c r="G901" s="59"/>
    </row>
    <row r="902" spans="1:7" ht="50.25" customHeight="1">
      <c r="A902" s="1">
        <v>14</v>
      </c>
      <c r="B902" s="239" t="s">
        <v>846</v>
      </c>
      <c r="C902" s="178" t="s">
        <v>3</v>
      </c>
      <c r="D902" s="179">
        <v>1</v>
      </c>
      <c r="E902" s="119"/>
      <c r="F902" s="180">
        <f t="shared" si="15"/>
        <v>0</v>
      </c>
      <c r="G902" s="59"/>
    </row>
    <row r="903" spans="1:7">
      <c r="A903" s="1"/>
      <c r="B903" s="239"/>
      <c r="C903" s="178"/>
      <c r="D903" s="179"/>
      <c r="E903" s="122"/>
      <c r="F903" s="180"/>
      <c r="G903" s="59"/>
    </row>
    <row r="904" spans="1:7" ht="36">
      <c r="A904" s="1">
        <v>15</v>
      </c>
      <c r="B904" s="239" t="s">
        <v>847</v>
      </c>
      <c r="C904" s="178" t="s">
        <v>3</v>
      </c>
      <c r="D904" s="179">
        <v>1</v>
      </c>
      <c r="E904" s="119"/>
      <c r="F904" s="180">
        <f t="shared" si="15"/>
        <v>0</v>
      </c>
      <c r="G904" s="59"/>
    </row>
    <row r="905" spans="1:7">
      <c r="A905" s="1"/>
      <c r="B905" s="239"/>
      <c r="C905" s="178"/>
      <c r="D905" s="179"/>
      <c r="E905" s="122"/>
      <c r="F905" s="180"/>
      <c r="G905" s="59"/>
    </row>
    <row r="906" spans="1:7" ht="36">
      <c r="A906" s="1">
        <v>16</v>
      </c>
      <c r="B906" s="239" t="s">
        <v>848</v>
      </c>
      <c r="C906" s="178" t="s">
        <v>3</v>
      </c>
      <c r="D906" s="179">
        <v>1</v>
      </c>
      <c r="E906" s="119"/>
      <c r="F906" s="180">
        <f t="shared" si="15"/>
        <v>0</v>
      </c>
      <c r="G906" s="59"/>
    </row>
    <row r="907" spans="1:7">
      <c r="A907" s="1"/>
      <c r="B907" s="239"/>
      <c r="C907" s="178"/>
      <c r="D907" s="179"/>
      <c r="E907" s="122"/>
      <c r="F907" s="180"/>
      <c r="G907" s="59"/>
    </row>
    <row r="908" spans="1:7" ht="60">
      <c r="A908" s="1">
        <v>17</v>
      </c>
      <c r="B908" s="239" t="s">
        <v>849</v>
      </c>
      <c r="C908" s="178" t="s">
        <v>3</v>
      </c>
      <c r="D908" s="179">
        <v>1</v>
      </c>
      <c r="E908" s="119"/>
      <c r="F908" s="180">
        <f t="shared" si="15"/>
        <v>0</v>
      </c>
      <c r="G908" s="59"/>
    </row>
    <row r="909" spans="1:7">
      <c r="A909" s="1"/>
      <c r="B909" s="239"/>
      <c r="C909" s="178"/>
      <c r="D909" s="179"/>
      <c r="E909" s="122"/>
      <c r="F909" s="180"/>
      <c r="G909" s="59"/>
    </row>
    <row r="910" spans="1:7" ht="60">
      <c r="A910" s="1">
        <v>18</v>
      </c>
      <c r="B910" s="239" t="s">
        <v>850</v>
      </c>
      <c r="C910" s="178" t="s">
        <v>3</v>
      </c>
      <c r="D910" s="179">
        <v>1</v>
      </c>
      <c r="E910" s="119"/>
      <c r="F910" s="180">
        <f t="shared" si="15"/>
        <v>0</v>
      </c>
      <c r="G910" s="59"/>
    </row>
    <row r="911" spans="1:7">
      <c r="A911" s="1"/>
      <c r="B911" s="239"/>
      <c r="C911" s="178"/>
      <c r="D911" s="179"/>
      <c r="E911" s="122"/>
      <c r="F911" s="180"/>
      <c r="G911" s="59"/>
    </row>
    <row r="912" spans="1:7" ht="60">
      <c r="A912" s="1">
        <v>19</v>
      </c>
      <c r="B912" s="239" t="s">
        <v>851</v>
      </c>
      <c r="C912" s="178" t="s">
        <v>3</v>
      </c>
      <c r="D912" s="179">
        <v>1</v>
      </c>
      <c r="E912" s="119"/>
      <c r="F912" s="180">
        <f t="shared" si="15"/>
        <v>0</v>
      </c>
      <c r="G912" s="59"/>
    </row>
    <row r="913" spans="1:7">
      <c r="A913" s="1"/>
      <c r="B913" s="239"/>
      <c r="C913" s="178"/>
      <c r="D913" s="179"/>
      <c r="E913" s="122"/>
      <c r="F913" s="180"/>
      <c r="G913" s="59"/>
    </row>
    <row r="914" spans="1:7" ht="60">
      <c r="A914" s="1">
        <v>20</v>
      </c>
      <c r="B914" s="239" t="s">
        <v>852</v>
      </c>
      <c r="C914" s="178" t="s">
        <v>3</v>
      </c>
      <c r="D914" s="179">
        <v>1</v>
      </c>
      <c r="E914" s="119"/>
      <c r="F914" s="180">
        <f t="shared" si="15"/>
        <v>0</v>
      </c>
      <c r="G914" s="59"/>
    </row>
    <row r="915" spans="1:7">
      <c r="A915" s="1"/>
      <c r="B915" s="239"/>
      <c r="C915" s="178"/>
      <c r="D915" s="179"/>
      <c r="E915" s="122"/>
      <c r="F915" s="180"/>
      <c r="G915" s="59"/>
    </row>
    <row r="916" spans="1:7" ht="84">
      <c r="A916" s="1">
        <v>21</v>
      </c>
      <c r="B916" s="239" t="s">
        <v>2050</v>
      </c>
      <c r="C916" s="178" t="s">
        <v>3</v>
      </c>
      <c r="D916" s="179">
        <v>1</v>
      </c>
      <c r="E916" s="119"/>
      <c r="F916" s="180">
        <f t="shared" si="15"/>
        <v>0</v>
      </c>
      <c r="G916" s="59"/>
    </row>
    <row r="917" spans="1:7">
      <c r="A917" s="1"/>
      <c r="B917" s="239"/>
      <c r="C917" s="178"/>
      <c r="D917" s="179"/>
      <c r="E917" s="122"/>
      <c r="F917" s="180"/>
      <c r="G917" s="59"/>
    </row>
    <row r="918" spans="1:7" ht="84">
      <c r="A918" s="1">
        <v>22</v>
      </c>
      <c r="B918" s="239" t="s">
        <v>2051</v>
      </c>
      <c r="C918" s="178" t="s">
        <v>3</v>
      </c>
      <c r="D918" s="179">
        <v>1</v>
      </c>
      <c r="E918" s="119"/>
      <c r="F918" s="180">
        <f t="shared" si="15"/>
        <v>0</v>
      </c>
      <c r="G918" s="59"/>
    </row>
    <row r="919" spans="1:7">
      <c r="A919" s="1"/>
      <c r="B919" s="239"/>
      <c r="C919" s="178"/>
      <c r="D919" s="179"/>
      <c r="E919" s="122"/>
      <c r="F919" s="180"/>
      <c r="G919" s="59"/>
    </row>
    <row r="920" spans="1:7" ht="84">
      <c r="A920" s="1">
        <v>23</v>
      </c>
      <c r="B920" s="239" t="s">
        <v>2052</v>
      </c>
      <c r="C920" s="178" t="s">
        <v>3</v>
      </c>
      <c r="D920" s="179">
        <v>1</v>
      </c>
      <c r="E920" s="119"/>
      <c r="F920" s="180">
        <f t="shared" si="15"/>
        <v>0</v>
      </c>
      <c r="G920" s="59"/>
    </row>
    <row r="921" spans="1:7">
      <c r="A921" s="1"/>
      <c r="B921" s="239"/>
      <c r="C921" s="178"/>
      <c r="D921" s="179"/>
      <c r="E921" s="122"/>
      <c r="F921" s="180"/>
      <c r="G921" s="59"/>
    </row>
    <row r="922" spans="1:7" ht="60">
      <c r="A922" s="1">
        <v>24</v>
      </c>
      <c r="B922" s="239" t="s">
        <v>2053</v>
      </c>
      <c r="C922" s="178" t="s">
        <v>3</v>
      </c>
      <c r="D922" s="179">
        <v>2</v>
      </c>
      <c r="E922" s="119"/>
      <c r="F922" s="180">
        <f t="shared" si="15"/>
        <v>0</v>
      </c>
      <c r="G922" s="59"/>
    </row>
    <row r="923" spans="1:7">
      <c r="A923" s="1"/>
      <c r="B923" s="239"/>
      <c r="C923" s="178"/>
      <c r="D923" s="179"/>
      <c r="E923" s="122"/>
      <c r="F923" s="180"/>
      <c r="G923" s="59"/>
    </row>
    <row r="924" spans="1:7" ht="84">
      <c r="A924" s="1">
        <v>25</v>
      </c>
      <c r="B924" s="239" t="s">
        <v>2054</v>
      </c>
      <c r="C924" s="178" t="s">
        <v>3</v>
      </c>
      <c r="D924" s="179">
        <v>1</v>
      </c>
      <c r="E924" s="119"/>
      <c r="F924" s="180">
        <f t="shared" si="15"/>
        <v>0</v>
      </c>
      <c r="G924" s="59"/>
    </row>
    <row r="925" spans="1:7">
      <c r="A925" s="1"/>
      <c r="B925" s="239"/>
      <c r="C925" s="178"/>
      <c r="D925" s="179"/>
      <c r="E925" s="122"/>
      <c r="F925" s="180"/>
      <c r="G925" s="59"/>
    </row>
    <row r="926" spans="1:7" ht="84">
      <c r="A926" s="1">
        <v>26</v>
      </c>
      <c r="B926" s="239" t="s">
        <v>2055</v>
      </c>
      <c r="C926" s="178" t="s">
        <v>3</v>
      </c>
      <c r="D926" s="179">
        <v>1</v>
      </c>
      <c r="E926" s="119"/>
      <c r="F926" s="180">
        <f t="shared" si="15"/>
        <v>0</v>
      </c>
      <c r="G926" s="59"/>
    </row>
    <row r="927" spans="1:7">
      <c r="A927" s="1"/>
      <c r="B927" s="239"/>
      <c r="C927" s="178"/>
      <c r="D927" s="179"/>
      <c r="E927" s="122"/>
      <c r="F927" s="180"/>
      <c r="G927" s="59"/>
    </row>
    <row r="928" spans="1:7" ht="60">
      <c r="A928" s="1">
        <v>27</v>
      </c>
      <c r="B928" s="239" t="s">
        <v>2056</v>
      </c>
      <c r="C928" s="178" t="s">
        <v>3</v>
      </c>
      <c r="D928" s="179">
        <v>1</v>
      </c>
      <c r="E928" s="119"/>
      <c r="F928" s="180">
        <f t="shared" si="15"/>
        <v>0</v>
      </c>
      <c r="G928" s="59"/>
    </row>
    <row r="929" spans="1:7">
      <c r="A929" s="1"/>
      <c r="B929" s="239"/>
      <c r="C929" s="178"/>
      <c r="D929" s="179"/>
      <c r="E929" s="122"/>
      <c r="F929" s="180"/>
      <c r="G929" s="59"/>
    </row>
    <row r="930" spans="1:7" ht="24">
      <c r="A930" s="1">
        <v>28</v>
      </c>
      <c r="B930" s="239" t="s">
        <v>853</v>
      </c>
      <c r="C930" s="178" t="s">
        <v>3</v>
      </c>
      <c r="D930" s="179">
        <v>1</v>
      </c>
      <c r="E930" s="119"/>
      <c r="F930" s="180">
        <f t="shared" si="15"/>
        <v>0</v>
      </c>
      <c r="G930" s="59"/>
    </row>
    <row r="931" spans="1:7">
      <c r="A931" s="1"/>
      <c r="B931" s="239"/>
      <c r="C931" s="178"/>
      <c r="D931" s="179"/>
      <c r="E931" s="122"/>
      <c r="F931" s="180"/>
      <c r="G931" s="59"/>
    </row>
    <row r="932" spans="1:7" ht="36.75" thickBot="1">
      <c r="A932" s="14">
        <v>29</v>
      </c>
      <c r="B932" s="255" t="s">
        <v>854</v>
      </c>
      <c r="C932" s="219" t="s">
        <v>443</v>
      </c>
      <c r="D932" s="220">
        <v>9</v>
      </c>
      <c r="E932" s="139"/>
      <c r="F932" s="218">
        <f t="shared" si="15"/>
        <v>0</v>
      </c>
      <c r="G932" s="59"/>
    </row>
    <row r="933" spans="1:7">
      <c r="A933" s="55"/>
      <c r="B933" s="241" t="s">
        <v>855</v>
      </c>
      <c r="C933" s="186"/>
      <c r="D933" s="187"/>
      <c r="E933" s="124"/>
      <c r="F933" s="188">
        <f>SUM(F876:F932)</f>
        <v>0</v>
      </c>
      <c r="G933" s="59"/>
    </row>
    <row r="934" spans="1:7">
      <c r="A934" s="47"/>
      <c r="B934" s="236"/>
      <c r="C934" s="144"/>
      <c r="D934" s="148"/>
      <c r="E934" s="108"/>
      <c r="F934" s="177"/>
      <c r="G934" s="59"/>
    </row>
    <row r="935" spans="1:7">
      <c r="A935" s="53">
        <v>8</v>
      </c>
      <c r="B935" s="237" t="s">
        <v>500</v>
      </c>
      <c r="C935" s="178"/>
      <c r="D935" s="179"/>
      <c r="E935" s="122"/>
      <c r="F935" s="180"/>
      <c r="G935" s="59"/>
    </row>
    <row r="936" spans="1:7" ht="25.5">
      <c r="A936" s="2" t="s">
        <v>361</v>
      </c>
      <c r="B936" s="238" t="s">
        <v>504</v>
      </c>
      <c r="C936" s="181" t="s">
        <v>363</v>
      </c>
      <c r="D936" s="179" t="s">
        <v>505</v>
      </c>
      <c r="E936" s="123" t="s">
        <v>365</v>
      </c>
      <c r="F936" s="182" t="s">
        <v>366</v>
      </c>
      <c r="G936" s="59"/>
    </row>
    <row r="937" spans="1:7" ht="60">
      <c r="A937" s="1">
        <v>1</v>
      </c>
      <c r="B937" s="239" t="s">
        <v>856</v>
      </c>
      <c r="C937" s="178" t="s">
        <v>408</v>
      </c>
      <c r="D937" s="179">
        <v>809</v>
      </c>
      <c r="E937" s="119"/>
      <c r="F937" s="180">
        <f>D937*E937</f>
        <v>0</v>
      </c>
      <c r="G937" s="59"/>
    </row>
    <row r="938" spans="1:7">
      <c r="A938" s="1"/>
      <c r="B938" s="239"/>
      <c r="C938" s="178"/>
      <c r="D938" s="179"/>
      <c r="E938" s="122"/>
      <c r="F938" s="180"/>
      <c r="G938" s="59"/>
    </row>
    <row r="939" spans="1:7" ht="24">
      <c r="A939" s="1">
        <v>2</v>
      </c>
      <c r="B939" s="239" t="s">
        <v>857</v>
      </c>
      <c r="C939" s="178" t="s">
        <v>408</v>
      </c>
      <c r="D939" s="179">
        <v>5</v>
      </c>
      <c r="E939" s="119"/>
      <c r="F939" s="180">
        <f t="shared" ref="F939:F951" si="16">D939*E939</f>
        <v>0</v>
      </c>
      <c r="G939" s="59"/>
    </row>
    <row r="940" spans="1:7">
      <c r="A940" s="1"/>
      <c r="B940" s="239"/>
      <c r="C940" s="178"/>
      <c r="D940" s="179"/>
      <c r="E940" s="122"/>
      <c r="F940" s="180"/>
      <c r="G940" s="59"/>
    </row>
    <row r="941" spans="1:7" ht="24">
      <c r="A941" s="1">
        <v>3</v>
      </c>
      <c r="B941" s="239" t="s">
        <v>858</v>
      </c>
      <c r="C941" s="178" t="s">
        <v>443</v>
      </c>
      <c r="D941" s="179">
        <v>36</v>
      </c>
      <c r="E941" s="119"/>
      <c r="F941" s="180">
        <f t="shared" si="16"/>
        <v>0</v>
      </c>
      <c r="G941" s="59"/>
    </row>
    <row r="942" spans="1:7">
      <c r="A942" s="1"/>
      <c r="B942" s="239"/>
      <c r="C942" s="178"/>
      <c r="D942" s="179"/>
      <c r="E942" s="122"/>
      <c r="F942" s="180"/>
      <c r="G942" s="59"/>
    </row>
    <row r="943" spans="1:7" ht="168">
      <c r="A943" s="1">
        <v>4</v>
      </c>
      <c r="B943" s="239" t="s">
        <v>859</v>
      </c>
      <c r="C943" s="178" t="s">
        <v>408</v>
      </c>
      <c r="D943" s="179">
        <v>809</v>
      </c>
      <c r="E943" s="119"/>
      <c r="F943" s="180">
        <f t="shared" si="16"/>
        <v>0</v>
      </c>
      <c r="G943" s="59"/>
    </row>
    <row r="944" spans="1:7">
      <c r="A944" s="1"/>
      <c r="B944" s="239"/>
      <c r="C944" s="178"/>
      <c r="D944" s="179"/>
      <c r="E944" s="122"/>
      <c r="F944" s="180"/>
      <c r="G944" s="59"/>
    </row>
    <row r="945" spans="1:7" ht="24">
      <c r="A945" s="1">
        <v>5</v>
      </c>
      <c r="B945" s="239" t="s">
        <v>860</v>
      </c>
      <c r="C945" s="178" t="s">
        <v>408</v>
      </c>
      <c r="D945" s="179">
        <v>5</v>
      </c>
      <c r="E945" s="119"/>
      <c r="F945" s="180">
        <f t="shared" si="16"/>
        <v>0</v>
      </c>
      <c r="G945" s="59"/>
    </row>
    <row r="946" spans="1:7">
      <c r="A946" s="1"/>
      <c r="B946" s="239"/>
      <c r="C946" s="178"/>
      <c r="D946" s="179"/>
      <c r="E946" s="140"/>
      <c r="F946" s="180"/>
      <c r="G946" s="59"/>
    </row>
    <row r="947" spans="1:7" ht="24">
      <c r="A947" s="1">
        <v>6</v>
      </c>
      <c r="B947" s="239" t="s">
        <v>861</v>
      </c>
      <c r="C947" s="178" t="s">
        <v>443</v>
      </c>
      <c r="D947" s="179">
        <v>36</v>
      </c>
      <c r="E947" s="119"/>
      <c r="F947" s="180">
        <f t="shared" si="16"/>
        <v>0</v>
      </c>
      <c r="G947" s="59"/>
    </row>
    <row r="948" spans="1:7">
      <c r="A948" s="1"/>
      <c r="B948" s="239"/>
      <c r="C948" s="178"/>
      <c r="D948" s="179"/>
      <c r="E948" s="122"/>
      <c r="F948" s="180"/>
      <c r="G948" s="59"/>
    </row>
    <row r="949" spans="1:7" ht="36">
      <c r="A949" s="1">
        <v>7</v>
      </c>
      <c r="B949" s="239" t="s">
        <v>862</v>
      </c>
      <c r="C949" s="178" t="s">
        <v>3</v>
      </c>
      <c r="D949" s="179">
        <v>1</v>
      </c>
      <c r="E949" s="119"/>
      <c r="F949" s="180">
        <f t="shared" si="16"/>
        <v>0</v>
      </c>
      <c r="G949" s="59"/>
    </row>
    <row r="950" spans="1:7">
      <c r="A950" s="1"/>
      <c r="B950" s="239"/>
      <c r="C950" s="178"/>
      <c r="D950" s="179"/>
      <c r="E950" s="122"/>
      <c r="F950" s="180"/>
      <c r="G950" s="59"/>
    </row>
    <row r="951" spans="1:7" ht="72.75" thickBot="1">
      <c r="A951" s="3">
        <v>8</v>
      </c>
      <c r="B951" s="240" t="s">
        <v>863</v>
      </c>
      <c r="C951" s="183" t="s">
        <v>408</v>
      </c>
      <c r="D951" s="184">
        <v>7</v>
      </c>
      <c r="E951" s="120"/>
      <c r="F951" s="185">
        <f t="shared" si="16"/>
        <v>0</v>
      </c>
      <c r="G951" s="59"/>
    </row>
    <row r="952" spans="1:7" ht="15.75" thickTop="1">
      <c r="A952" s="55"/>
      <c r="B952" s="241" t="s">
        <v>864</v>
      </c>
      <c r="C952" s="186"/>
      <c r="D952" s="187"/>
      <c r="E952" s="124"/>
      <c r="F952" s="188">
        <f>SUM(F937:F951)</f>
        <v>0</v>
      </c>
      <c r="G952" s="59"/>
    </row>
    <row r="953" spans="1:7">
      <c r="A953" s="47"/>
      <c r="B953" s="247"/>
      <c r="C953" s="144"/>
      <c r="D953" s="148"/>
      <c r="E953" s="108"/>
      <c r="F953" s="149"/>
      <c r="G953" s="59"/>
    </row>
    <row r="954" spans="1:7">
      <c r="A954" s="53">
        <v>9</v>
      </c>
      <c r="B954" s="256" t="s">
        <v>501</v>
      </c>
      <c r="C954" s="178"/>
      <c r="D954" s="179"/>
      <c r="E954" s="122"/>
      <c r="F954" s="180"/>
      <c r="G954" s="59"/>
    </row>
    <row r="955" spans="1:7" ht="25.5">
      <c r="A955" s="2" t="s">
        <v>361</v>
      </c>
      <c r="B955" s="238" t="s">
        <v>504</v>
      </c>
      <c r="C955" s="181" t="s">
        <v>363</v>
      </c>
      <c r="D955" s="179" t="s">
        <v>505</v>
      </c>
      <c r="E955" s="123" t="s">
        <v>365</v>
      </c>
      <c r="F955" s="182" t="s">
        <v>366</v>
      </c>
      <c r="G955" s="59"/>
    </row>
    <row r="956" spans="1:7" ht="108">
      <c r="A956" s="1">
        <v>1</v>
      </c>
      <c r="B956" s="239" t="s">
        <v>865</v>
      </c>
      <c r="C956" s="178" t="s">
        <v>408</v>
      </c>
      <c r="D956" s="179">
        <v>11</v>
      </c>
      <c r="E956" s="119"/>
      <c r="F956" s="180">
        <f>D956*E956</f>
        <v>0</v>
      </c>
      <c r="G956" s="59"/>
    </row>
    <row r="957" spans="1:7">
      <c r="A957" s="1"/>
      <c r="B957" s="239"/>
      <c r="C957" s="178"/>
      <c r="D957" s="179"/>
      <c r="E957" s="122"/>
      <c r="F957" s="180"/>
      <c r="G957" s="59"/>
    </row>
    <row r="958" spans="1:7" ht="24">
      <c r="A958" s="1">
        <v>2</v>
      </c>
      <c r="B958" s="239" t="s">
        <v>866</v>
      </c>
      <c r="C958" s="178" t="s">
        <v>408</v>
      </c>
      <c r="D958" s="179">
        <v>4</v>
      </c>
      <c r="E958" s="119"/>
      <c r="F958" s="180">
        <f t="shared" ref="F958:F964" si="17">D958*E958</f>
        <v>0</v>
      </c>
      <c r="G958" s="59"/>
    </row>
    <row r="959" spans="1:7">
      <c r="A959" s="1"/>
      <c r="B959" s="239"/>
      <c r="C959" s="178"/>
      <c r="D959" s="179"/>
      <c r="E959" s="122"/>
      <c r="F959" s="180"/>
      <c r="G959" s="59"/>
    </row>
    <row r="960" spans="1:7" ht="24">
      <c r="A960" s="1">
        <v>3</v>
      </c>
      <c r="B960" s="239" t="s">
        <v>867</v>
      </c>
      <c r="C960" s="178" t="s">
        <v>408</v>
      </c>
      <c r="D960" s="179">
        <v>2</v>
      </c>
      <c r="E960" s="119"/>
      <c r="F960" s="180">
        <f t="shared" si="17"/>
        <v>0</v>
      </c>
      <c r="G960" s="59"/>
    </row>
    <row r="961" spans="1:7">
      <c r="A961" s="1"/>
      <c r="B961" s="239"/>
      <c r="C961" s="178"/>
      <c r="D961" s="179"/>
      <c r="E961" s="122"/>
      <c r="F961" s="180"/>
      <c r="G961" s="59"/>
    </row>
    <row r="962" spans="1:7" ht="60">
      <c r="A962" s="1">
        <v>4</v>
      </c>
      <c r="B962" s="239" t="s">
        <v>868</v>
      </c>
      <c r="C962" s="178" t="s">
        <v>443</v>
      </c>
      <c r="D962" s="179">
        <v>33</v>
      </c>
      <c r="E962" s="119"/>
      <c r="F962" s="180">
        <f t="shared" si="17"/>
        <v>0</v>
      </c>
      <c r="G962" s="59"/>
    </row>
    <row r="963" spans="1:7">
      <c r="A963" s="1"/>
      <c r="B963" s="239"/>
      <c r="C963" s="178"/>
      <c r="D963" s="179"/>
      <c r="E963" s="122"/>
      <c r="F963" s="180"/>
      <c r="G963" s="59"/>
    </row>
    <row r="964" spans="1:7" ht="24.75" thickBot="1">
      <c r="A964" s="3">
        <v>5</v>
      </c>
      <c r="B964" s="240" t="s">
        <v>869</v>
      </c>
      <c r="C964" s="183" t="s">
        <v>443</v>
      </c>
      <c r="D964" s="184">
        <v>64</v>
      </c>
      <c r="E964" s="120"/>
      <c r="F964" s="185">
        <f t="shared" si="17"/>
        <v>0</v>
      </c>
      <c r="G964" s="59"/>
    </row>
    <row r="965" spans="1:7" ht="15.75" thickTop="1">
      <c r="A965" s="55"/>
      <c r="B965" s="257" t="s">
        <v>870</v>
      </c>
      <c r="C965" s="186"/>
      <c r="D965" s="187"/>
      <c r="E965" s="124"/>
      <c r="F965" s="188">
        <f>SUM(F956:F964)</f>
        <v>0</v>
      </c>
      <c r="G965" s="59"/>
    </row>
  </sheetData>
  <sheetProtection algorithmName="SHA-512" hashValue="SvIpKHrG3LdgDlN55cEDX9EFbbyPWbOOXIwYSEFAUL8taHKK4LLwmQy3dadVXQXpFiRPCbJYEQnEUS52huXTFA==" saltValue="tIcypJ27iH5BnddzkSTp7A==" spinCount="100000" sheet="1" objects="1" scenarios="1" formatCells="0" formatColumns="0" formatRows="0" insertColumns="0" insertRows="0" insertHyperlinks="0" deleteColumns="0" deleteRows="0" sort="0"/>
  <mergeCells count="15">
    <mergeCell ref="B14:F14"/>
    <mergeCell ref="B81:D81"/>
    <mergeCell ref="B82:D82"/>
    <mergeCell ref="B75:D75"/>
    <mergeCell ref="B76:D76"/>
    <mergeCell ref="B77:D77"/>
    <mergeCell ref="B78:D78"/>
    <mergeCell ref="B79:D79"/>
    <mergeCell ref="B80:D80"/>
    <mergeCell ref="B74:D74"/>
    <mergeCell ref="B69:D69"/>
    <mergeCell ref="B70:D70"/>
    <mergeCell ref="B71:D71"/>
    <mergeCell ref="B72:D72"/>
    <mergeCell ref="B73:D73"/>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A6C3D4-1C2E-43C7-97B6-5FE508887593}">
  <sheetPr>
    <tabColor rgb="FFFF0000"/>
  </sheetPr>
  <dimension ref="A2:R454"/>
  <sheetViews>
    <sheetView view="pageBreakPreview" topLeftCell="A25" zoomScale="78" zoomScaleNormal="98" zoomScaleSheetLayoutView="78" zoomScalePageLayoutView="77" workbookViewId="0">
      <selection activeCell="F45" sqref="F45"/>
    </sheetView>
  </sheetViews>
  <sheetFormatPr defaultColWidth="8.85546875" defaultRowHeight="12"/>
  <cols>
    <col min="1" max="2" width="5" style="258" customWidth="1"/>
    <col min="3" max="3" width="40" style="258" customWidth="1"/>
    <col min="4" max="4" width="9.85546875" style="258" customWidth="1"/>
    <col min="5" max="5" width="7.42578125" style="261" customWidth="1"/>
    <col min="6" max="6" width="8.28515625" style="258" customWidth="1"/>
    <col min="7" max="7" width="10.85546875" style="258" customWidth="1"/>
    <col min="8" max="8" width="0.42578125" style="258" customWidth="1"/>
    <col min="9" max="18" width="8.85546875" style="258" hidden="1" customWidth="1"/>
    <col min="19" max="16384" width="8.85546875" style="258"/>
  </cols>
  <sheetData>
    <row r="2" spans="1:17">
      <c r="A2" s="259" t="s">
        <v>347</v>
      </c>
      <c r="B2" s="259"/>
      <c r="C2" s="260"/>
      <c r="F2" s="262"/>
      <c r="G2" s="260"/>
    </row>
    <row r="3" spans="1:17">
      <c r="A3" s="259"/>
      <c r="B3" s="259"/>
      <c r="C3" s="260"/>
      <c r="D3" s="263"/>
      <c r="E3" s="264"/>
      <c r="F3" s="260"/>
      <c r="G3" s="260"/>
    </row>
    <row r="4" spans="1:17">
      <c r="A4" s="259" t="s">
        <v>345</v>
      </c>
      <c r="C4" s="259" t="s">
        <v>2010</v>
      </c>
      <c r="D4" s="263"/>
      <c r="E4" s="264"/>
      <c r="F4" s="260"/>
      <c r="G4" s="260"/>
    </row>
    <row r="5" spans="1:17">
      <c r="A5" s="259"/>
      <c r="B5" s="259"/>
      <c r="C5" s="260"/>
      <c r="D5" s="263"/>
      <c r="E5" s="264"/>
      <c r="F5" s="260"/>
      <c r="G5" s="260"/>
    </row>
    <row r="6" spans="1:17">
      <c r="A6" s="259" t="s">
        <v>348</v>
      </c>
      <c r="C6" s="259" t="s">
        <v>349</v>
      </c>
      <c r="D6" s="263"/>
      <c r="E6" s="264"/>
      <c r="F6" s="260"/>
      <c r="G6" s="260"/>
    </row>
    <row r="7" spans="1:17">
      <c r="A7" s="259"/>
      <c r="B7" s="259"/>
      <c r="C7" s="260"/>
      <c r="D7" s="263"/>
      <c r="E7" s="264"/>
      <c r="F7" s="260"/>
      <c r="G7" s="260"/>
    </row>
    <row r="8" spans="1:17">
      <c r="A8" s="259" t="s">
        <v>2093</v>
      </c>
      <c r="B8" s="259"/>
      <c r="C8" s="1113" t="s">
        <v>2094</v>
      </c>
      <c r="D8" s="263"/>
      <c r="E8" s="264"/>
      <c r="F8" s="260"/>
      <c r="G8" s="260"/>
    </row>
    <row r="9" spans="1:17" ht="12.75" thickBot="1">
      <c r="A9" s="260"/>
      <c r="B9" s="260"/>
      <c r="C9" s="260"/>
      <c r="D9" s="263"/>
      <c r="E9" s="264"/>
      <c r="F9" s="260"/>
      <c r="G9" s="260"/>
    </row>
    <row r="10" spans="1:17">
      <c r="A10" s="265" t="s">
        <v>2013</v>
      </c>
      <c r="B10" s="266"/>
      <c r="C10" s="266"/>
      <c r="D10" s="267"/>
      <c r="E10" s="268"/>
      <c r="F10" s="266"/>
      <c r="G10" s="269" t="s">
        <v>350</v>
      </c>
    </row>
    <row r="11" spans="1:17">
      <c r="A11" s="270"/>
      <c r="B11" s="270"/>
      <c r="C11" s="270"/>
      <c r="D11" s="271"/>
      <c r="E11" s="272"/>
      <c r="F11" s="270"/>
      <c r="G11" s="273"/>
      <c r="J11" s="274"/>
      <c r="K11" s="275"/>
      <c r="L11" s="274"/>
      <c r="M11" s="274"/>
      <c r="N11" s="274"/>
      <c r="O11" s="274"/>
      <c r="P11" s="276"/>
      <c r="Q11" s="277"/>
    </row>
    <row r="12" spans="1:17" ht="26.25" customHeight="1">
      <c r="A12" s="1149" t="s">
        <v>2081</v>
      </c>
      <c r="B12" s="1149"/>
      <c r="C12" s="1149"/>
      <c r="D12" s="271"/>
      <c r="E12" s="1150">
        <f>G61</f>
        <v>0</v>
      </c>
      <c r="F12" s="1150"/>
      <c r="G12" s="1151"/>
      <c r="J12" s="274"/>
      <c r="K12" s="275"/>
      <c r="L12" s="274"/>
      <c r="M12" s="274"/>
      <c r="N12" s="274"/>
      <c r="O12" s="274"/>
      <c r="P12" s="276"/>
      <c r="Q12" s="277"/>
    </row>
    <row r="13" spans="1:17" ht="28.5" customHeight="1">
      <c r="A13" s="1149" t="s">
        <v>2080</v>
      </c>
      <c r="B13" s="1149"/>
      <c r="C13" s="1149"/>
      <c r="D13" s="271"/>
      <c r="E13" s="1150">
        <f>G96</f>
        <v>0</v>
      </c>
      <c r="F13" s="1150"/>
      <c r="G13" s="1151"/>
      <c r="J13" s="278"/>
      <c r="K13" s="275"/>
      <c r="L13" s="275"/>
      <c r="M13" s="275"/>
      <c r="N13" s="279"/>
      <c r="O13" s="275"/>
      <c r="P13" s="280"/>
      <c r="Q13" s="277"/>
    </row>
    <row r="14" spans="1:17" ht="24" customHeight="1">
      <c r="A14" s="1149" t="s">
        <v>2079</v>
      </c>
      <c r="B14" s="1149" t="s">
        <v>50</v>
      </c>
      <c r="C14" s="1149" t="s">
        <v>50</v>
      </c>
      <c r="D14" s="271"/>
      <c r="E14" s="1150">
        <f>G114</f>
        <v>0</v>
      </c>
      <c r="F14" s="1150"/>
      <c r="G14" s="1151"/>
      <c r="J14" s="278"/>
      <c r="K14" s="275"/>
      <c r="L14" s="275"/>
      <c r="M14" s="275"/>
      <c r="N14" s="279"/>
      <c r="O14" s="275"/>
      <c r="P14" s="280"/>
      <c r="Q14" s="277"/>
    </row>
    <row r="15" spans="1:17" ht="27" customHeight="1">
      <c r="A15" s="1149" t="s">
        <v>62</v>
      </c>
      <c r="B15" s="1149" t="s">
        <v>62</v>
      </c>
      <c r="C15" s="1149" t="s">
        <v>62</v>
      </c>
      <c r="D15" s="271"/>
      <c r="E15" s="1150">
        <f>G138</f>
        <v>0</v>
      </c>
      <c r="F15" s="1150"/>
      <c r="G15" s="1151"/>
      <c r="J15" s="278"/>
      <c r="K15" s="275"/>
      <c r="L15" s="275"/>
      <c r="M15" s="275"/>
      <c r="N15" s="279"/>
      <c r="O15" s="275"/>
      <c r="P15" s="280"/>
      <c r="Q15" s="277"/>
    </row>
    <row r="16" spans="1:17" ht="27.75" customHeight="1">
      <c r="A16" s="1149" t="s">
        <v>75</v>
      </c>
      <c r="B16" s="1149" t="s">
        <v>75</v>
      </c>
      <c r="C16" s="1149" t="s">
        <v>75</v>
      </c>
      <c r="D16" s="271"/>
      <c r="E16" s="1150">
        <f>G154</f>
        <v>0</v>
      </c>
      <c r="F16" s="1150"/>
      <c r="G16" s="1151"/>
      <c r="J16" s="278"/>
      <c r="K16" s="275"/>
      <c r="L16" s="275"/>
      <c r="M16" s="275"/>
      <c r="N16" s="279"/>
      <c r="O16" s="275"/>
      <c r="P16" s="280"/>
      <c r="Q16" s="277"/>
    </row>
    <row r="17" spans="1:17" ht="26.25" customHeight="1">
      <c r="A17" s="1149" t="s">
        <v>82</v>
      </c>
      <c r="B17" s="1149" t="s">
        <v>82</v>
      </c>
      <c r="C17" s="1149" t="s">
        <v>82</v>
      </c>
      <c r="D17" s="271"/>
      <c r="E17" s="1150">
        <f>G161</f>
        <v>0</v>
      </c>
      <c r="F17" s="1150"/>
      <c r="G17" s="1151"/>
      <c r="J17" s="278"/>
      <c r="K17" s="275"/>
      <c r="L17" s="275"/>
      <c r="M17" s="275"/>
      <c r="N17" s="279"/>
      <c r="O17" s="275"/>
      <c r="P17" s="280"/>
      <c r="Q17" s="277"/>
    </row>
    <row r="18" spans="1:17" ht="29.25" customHeight="1">
      <c r="A18" s="1149" t="s">
        <v>2078</v>
      </c>
      <c r="B18" s="1149"/>
      <c r="C18" s="1149"/>
      <c r="D18" s="271"/>
      <c r="E18" s="1150">
        <f>G168</f>
        <v>0</v>
      </c>
      <c r="F18" s="1150"/>
      <c r="G18" s="1151"/>
      <c r="J18" s="278"/>
      <c r="K18" s="275"/>
      <c r="L18" s="275"/>
      <c r="M18" s="275"/>
      <c r="N18" s="279"/>
      <c r="O18" s="275"/>
      <c r="P18" s="280"/>
      <c r="Q18" s="277"/>
    </row>
    <row r="19" spans="1:17" ht="28.5" customHeight="1">
      <c r="A19" s="1149" t="s">
        <v>2077</v>
      </c>
      <c r="B19" s="1149"/>
      <c r="C19" s="1149"/>
      <c r="D19" s="271"/>
      <c r="E19" s="1150">
        <f>G225</f>
        <v>0</v>
      </c>
      <c r="F19" s="1150"/>
      <c r="G19" s="1151"/>
      <c r="J19" s="278"/>
      <c r="K19" s="275"/>
      <c r="L19" s="275"/>
      <c r="M19" s="275"/>
      <c r="N19" s="279"/>
      <c r="O19" s="275"/>
      <c r="P19" s="280"/>
      <c r="Q19" s="277"/>
    </row>
    <row r="20" spans="1:17" ht="29.25" customHeight="1">
      <c r="A20" s="1149" t="s">
        <v>144</v>
      </c>
      <c r="B20" s="1149" t="s">
        <v>144</v>
      </c>
      <c r="C20" s="1149" t="s">
        <v>144</v>
      </c>
      <c r="D20" s="271"/>
      <c r="E20" s="1150">
        <f>G240</f>
        <v>0</v>
      </c>
      <c r="F20" s="1150"/>
      <c r="G20" s="1151"/>
      <c r="J20" s="278"/>
      <c r="K20" s="275"/>
      <c r="L20" s="275"/>
      <c r="M20" s="275"/>
      <c r="N20" s="279"/>
      <c r="O20" s="275"/>
      <c r="P20" s="280"/>
      <c r="Q20" s="277"/>
    </row>
    <row r="21" spans="1:17" ht="24" customHeight="1">
      <c r="A21" s="1149" t="s">
        <v>157</v>
      </c>
      <c r="B21" s="1149" t="s">
        <v>157</v>
      </c>
      <c r="C21" s="1149" t="s">
        <v>157</v>
      </c>
      <c r="D21" s="271"/>
      <c r="E21" s="1150">
        <f>G252</f>
        <v>0</v>
      </c>
      <c r="F21" s="1150"/>
      <c r="G21" s="1151"/>
      <c r="J21" s="278"/>
      <c r="K21" s="275"/>
      <c r="L21" s="275"/>
      <c r="M21" s="275"/>
      <c r="N21" s="279"/>
      <c r="O21" s="275"/>
      <c r="P21" s="280"/>
      <c r="Q21" s="277"/>
    </row>
    <row r="22" spans="1:17" ht="24" customHeight="1">
      <c r="A22" s="1149" t="s">
        <v>2076</v>
      </c>
      <c r="B22" s="1149" t="s">
        <v>167</v>
      </c>
      <c r="C22" s="1149" t="s">
        <v>167</v>
      </c>
      <c r="D22" s="271"/>
      <c r="E22" s="1150">
        <f>G310</f>
        <v>0</v>
      </c>
      <c r="F22" s="1150"/>
      <c r="G22" s="1151"/>
      <c r="J22" s="278"/>
      <c r="K22" s="275"/>
      <c r="L22" s="275"/>
      <c r="M22" s="275"/>
      <c r="N22" s="279"/>
      <c r="O22" s="275"/>
      <c r="P22" s="280"/>
      <c r="Q22" s="277"/>
    </row>
    <row r="23" spans="1:17" ht="12.75" customHeight="1">
      <c r="A23" s="1149" t="s">
        <v>2075</v>
      </c>
      <c r="B23" s="1149" t="s">
        <v>240</v>
      </c>
      <c r="C23" s="1149" t="s">
        <v>240</v>
      </c>
      <c r="D23" s="271"/>
      <c r="E23" s="1150">
        <f>G363</f>
        <v>0</v>
      </c>
      <c r="F23" s="1150"/>
      <c r="G23" s="1151"/>
      <c r="J23" s="278"/>
      <c r="K23" s="275"/>
      <c r="L23" s="275"/>
      <c r="M23" s="275"/>
      <c r="N23" s="279"/>
      <c r="O23" s="275"/>
      <c r="P23" s="280"/>
      <c r="Q23" s="277"/>
    </row>
    <row r="24" spans="1:17">
      <c r="A24" s="1149" t="s">
        <v>2074</v>
      </c>
      <c r="B24" s="1149"/>
      <c r="C24" s="1149"/>
      <c r="D24" s="271"/>
      <c r="E24" s="1150">
        <f>G393</f>
        <v>0</v>
      </c>
      <c r="F24" s="1150"/>
      <c r="G24" s="1151"/>
      <c r="J24" s="278"/>
      <c r="K24" s="275"/>
      <c r="L24" s="275"/>
      <c r="M24" s="275"/>
      <c r="N24" s="279"/>
      <c r="O24" s="275"/>
      <c r="P24" s="280"/>
      <c r="Q24" s="277"/>
    </row>
    <row r="25" spans="1:17">
      <c r="A25" s="1149" t="s">
        <v>2073</v>
      </c>
      <c r="B25" s="1149"/>
      <c r="C25" s="1149"/>
      <c r="D25" s="271"/>
      <c r="E25" s="1150">
        <f>G407</f>
        <v>0</v>
      </c>
      <c r="F25" s="1150"/>
      <c r="G25" s="1151"/>
      <c r="J25" s="278"/>
      <c r="K25" s="275"/>
      <c r="L25" s="275"/>
      <c r="M25" s="275"/>
      <c r="N25" s="279"/>
      <c r="O25" s="275"/>
      <c r="P25" s="280"/>
      <c r="Q25" s="277"/>
    </row>
    <row r="26" spans="1:17">
      <c r="A26" s="1149" t="s">
        <v>2072</v>
      </c>
      <c r="B26" s="1149"/>
      <c r="C26" s="1149"/>
      <c r="D26" s="271"/>
      <c r="E26" s="1150">
        <f>G433</f>
        <v>0</v>
      </c>
      <c r="F26" s="1150"/>
      <c r="G26" s="1151"/>
      <c r="J26" s="278"/>
      <c r="K26" s="275"/>
      <c r="L26" s="275"/>
      <c r="M26" s="275"/>
      <c r="N26" s="279"/>
      <c r="O26" s="275"/>
      <c r="P26" s="280"/>
      <c r="Q26" s="277"/>
    </row>
    <row r="27" spans="1:17">
      <c r="A27" s="1149" t="s">
        <v>2071</v>
      </c>
      <c r="B27" s="1149"/>
      <c r="C27" s="1149"/>
      <c r="D27" s="271"/>
      <c r="E27" s="1150">
        <f>G445</f>
        <v>0</v>
      </c>
      <c r="F27" s="1150"/>
      <c r="G27" s="1151"/>
      <c r="J27" s="278"/>
      <c r="K27" s="275"/>
      <c r="L27" s="275"/>
      <c r="M27" s="275"/>
      <c r="N27" s="279"/>
      <c r="O27" s="275"/>
      <c r="P27" s="280"/>
      <c r="Q27" s="277"/>
    </row>
    <row r="28" spans="1:17" ht="12.75" thickBot="1">
      <c r="A28" s="1152" t="s">
        <v>2070</v>
      </c>
      <c r="B28" s="1152"/>
      <c r="C28" s="1152"/>
      <c r="D28" s="281"/>
      <c r="E28" s="1153">
        <f>G454</f>
        <v>0</v>
      </c>
      <c r="F28" s="1153"/>
      <c r="G28" s="1154"/>
      <c r="J28" s="278"/>
      <c r="K28" s="275"/>
      <c r="L28" s="275"/>
      <c r="M28" s="275"/>
      <c r="N28" s="279"/>
      <c r="O28" s="275"/>
      <c r="P28" s="280"/>
      <c r="Q28" s="277"/>
    </row>
    <row r="29" spans="1:17" ht="12.75" thickBot="1">
      <c r="A29" s="1155" t="s">
        <v>1</v>
      </c>
      <c r="B29" s="1155"/>
      <c r="C29" s="1155"/>
      <c r="D29" s="282"/>
      <c r="E29" s="283"/>
      <c r="F29" s="284"/>
      <c r="G29" s="284">
        <f>SUM(E12:G28)</f>
        <v>0</v>
      </c>
      <c r="J29" s="278"/>
      <c r="K29" s="275"/>
      <c r="L29" s="275"/>
      <c r="M29" s="275"/>
      <c r="N29" s="279"/>
      <c r="O29" s="275"/>
      <c r="P29" s="280"/>
      <c r="Q29" s="277"/>
    </row>
    <row r="30" spans="1:17" ht="12.75" thickBot="1">
      <c r="J30" s="278"/>
      <c r="K30" s="275"/>
      <c r="L30" s="275"/>
      <c r="M30" s="275"/>
      <c r="N30" s="279"/>
      <c r="O30" s="275"/>
      <c r="P30" s="280"/>
      <c r="Q30" s="277"/>
    </row>
    <row r="31" spans="1:17" ht="14.45" customHeight="1">
      <c r="A31" s="1143" t="s">
        <v>2082</v>
      </c>
      <c r="B31" s="1144"/>
      <c r="C31" s="1144"/>
      <c r="D31" s="1144"/>
      <c r="E31" s="1144"/>
      <c r="F31" s="1144"/>
      <c r="G31" s="1145"/>
      <c r="J31" s="278"/>
      <c r="K31" s="275"/>
      <c r="L31" s="275"/>
      <c r="M31" s="275"/>
      <c r="N31" s="279"/>
      <c r="O31" s="275"/>
      <c r="P31" s="280"/>
      <c r="Q31" s="277"/>
    </row>
    <row r="32" spans="1:17" ht="44.45" customHeight="1">
      <c r="A32" s="1137" t="s">
        <v>2083</v>
      </c>
      <c r="B32" s="1138"/>
      <c r="C32" s="1138"/>
      <c r="D32" s="1138"/>
      <c r="E32" s="1138"/>
      <c r="F32" s="1138"/>
      <c r="G32" s="1139"/>
      <c r="J32" s="278"/>
      <c r="K32" s="275"/>
      <c r="L32" s="275"/>
      <c r="M32" s="275"/>
      <c r="N32" s="279"/>
      <c r="O32" s="275"/>
      <c r="P32" s="280"/>
      <c r="Q32" s="277"/>
    </row>
    <row r="33" spans="1:17" ht="39.75" customHeight="1">
      <c r="A33" s="1146" t="s">
        <v>2084</v>
      </c>
      <c r="B33" s="1147"/>
      <c r="C33" s="1147"/>
      <c r="D33" s="1147"/>
      <c r="E33" s="1147"/>
      <c r="F33" s="1147"/>
      <c r="G33" s="1148"/>
      <c r="J33" s="278"/>
      <c r="K33" s="275"/>
      <c r="L33" s="275"/>
      <c r="M33" s="275"/>
      <c r="N33" s="279"/>
      <c r="O33" s="275"/>
      <c r="P33" s="280"/>
      <c r="Q33" s="277"/>
    </row>
    <row r="34" spans="1:17" ht="27" customHeight="1">
      <c r="A34" s="1137" t="s">
        <v>2085</v>
      </c>
      <c r="B34" s="1138"/>
      <c r="C34" s="1138"/>
      <c r="D34" s="1138"/>
      <c r="E34" s="1138"/>
      <c r="F34" s="1138"/>
      <c r="G34" s="1139"/>
      <c r="J34" s="278"/>
      <c r="K34" s="275"/>
      <c r="L34" s="275"/>
      <c r="M34" s="275"/>
      <c r="N34" s="279"/>
      <c r="O34" s="275"/>
      <c r="P34" s="280"/>
      <c r="Q34" s="277"/>
    </row>
    <row r="35" spans="1:17" ht="27" customHeight="1">
      <c r="A35" s="1137" t="s">
        <v>2086</v>
      </c>
      <c r="B35" s="1138"/>
      <c r="C35" s="1138"/>
      <c r="D35" s="1138"/>
      <c r="E35" s="1138"/>
      <c r="F35" s="1138"/>
      <c r="G35" s="1139"/>
      <c r="J35" s="278"/>
      <c r="K35" s="275"/>
      <c r="L35" s="275"/>
      <c r="M35" s="275"/>
      <c r="N35" s="279"/>
      <c r="O35" s="275"/>
      <c r="P35" s="280"/>
      <c r="Q35" s="277"/>
    </row>
    <row r="36" spans="1:17">
      <c r="A36" s="1137" t="s">
        <v>2087</v>
      </c>
      <c r="B36" s="1138"/>
      <c r="C36" s="1138"/>
      <c r="D36" s="1138"/>
      <c r="E36" s="1138"/>
      <c r="F36" s="1138"/>
      <c r="G36" s="1139"/>
      <c r="J36" s="278"/>
      <c r="K36" s="275"/>
      <c r="L36" s="275"/>
      <c r="M36" s="275"/>
      <c r="N36" s="279"/>
      <c r="O36" s="275"/>
      <c r="P36" s="280"/>
      <c r="Q36" s="277"/>
    </row>
    <row r="37" spans="1:17" ht="38.25" customHeight="1">
      <c r="A37" s="1137" t="s">
        <v>2088</v>
      </c>
      <c r="B37" s="1138"/>
      <c r="C37" s="1138"/>
      <c r="D37" s="1138"/>
      <c r="E37" s="1138"/>
      <c r="F37" s="1138"/>
      <c r="G37" s="1139"/>
      <c r="J37" s="278"/>
      <c r="K37" s="275"/>
      <c r="L37" s="275"/>
      <c r="M37" s="275"/>
      <c r="N37" s="279"/>
      <c r="O37" s="275"/>
      <c r="P37" s="280"/>
      <c r="Q37" s="277"/>
    </row>
    <row r="38" spans="1:17" ht="13.35" customHeight="1">
      <c r="A38" s="285" t="s">
        <v>2089</v>
      </c>
      <c r="B38" s="285"/>
      <c r="C38" s="285"/>
      <c r="D38" s="285"/>
      <c r="E38" s="286"/>
      <c r="F38" s="285"/>
      <c r="G38" s="287"/>
      <c r="J38" s="278"/>
      <c r="K38" s="275"/>
      <c r="L38" s="275"/>
      <c r="M38" s="275"/>
      <c r="N38" s="279"/>
      <c r="O38" s="275"/>
      <c r="P38" s="280"/>
      <c r="Q38" s="277"/>
    </row>
    <row r="39" spans="1:17" ht="36" customHeight="1" thickBot="1">
      <c r="A39" s="1140" t="s">
        <v>2090</v>
      </c>
      <c r="B39" s="1141"/>
      <c r="C39" s="1141"/>
      <c r="D39" s="1141"/>
      <c r="E39" s="1141"/>
      <c r="F39" s="1141"/>
      <c r="G39" s="1142"/>
      <c r="J39" s="278"/>
      <c r="K39" s="275"/>
      <c r="L39" s="275"/>
      <c r="M39" s="275"/>
      <c r="N39" s="279"/>
      <c r="O39" s="275"/>
      <c r="P39" s="280"/>
      <c r="Q39" s="277"/>
    </row>
    <row r="40" spans="1:17">
      <c r="J40" s="278"/>
      <c r="K40" s="275"/>
      <c r="L40" s="275"/>
      <c r="M40" s="275"/>
      <c r="N40" s="279"/>
      <c r="O40" s="275"/>
      <c r="P40" s="280"/>
      <c r="Q40" s="277"/>
    </row>
    <row r="41" spans="1:17" ht="24">
      <c r="A41" s="288"/>
      <c r="B41" s="289" t="s">
        <v>361</v>
      </c>
      <c r="C41" s="289" t="s">
        <v>362</v>
      </c>
      <c r="D41" s="290" t="s">
        <v>363</v>
      </c>
      <c r="E41" s="291" t="s">
        <v>364</v>
      </c>
      <c r="F41" s="292" t="s">
        <v>365</v>
      </c>
      <c r="G41" s="293" t="s">
        <v>366</v>
      </c>
      <c r="J41" s="294"/>
      <c r="K41" s="294"/>
      <c r="L41" s="294"/>
      <c r="M41" s="294"/>
      <c r="N41" s="295"/>
      <c r="O41" s="294"/>
      <c r="P41" s="296"/>
      <c r="Q41" s="277"/>
    </row>
    <row r="42" spans="1:17" ht="24">
      <c r="A42" s="297"/>
      <c r="B42" s="298"/>
      <c r="C42" s="299" t="s">
        <v>0</v>
      </c>
      <c r="D42" s="300"/>
      <c r="E42" s="301"/>
      <c r="F42" s="302"/>
      <c r="G42" s="303"/>
      <c r="J42" s="275"/>
      <c r="K42" s="275"/>
      <c r="L42" s="275"/>
      <c r="M42" s="275"/>
      <c r="N42" s="279"/>
      <c r="O42" s="275"/>
      <c r="P42" s="280"/>
      <c r="Q42" s="277"/>
    </row>
    <row r="43" spans="1:17">
      <c r="A43" s="297"/>
      <c r="B43" s="304"/>
      <c r="C43" s="304"/>
      <c r="D43" s="304"/>
      <c r="E43" s="305"/>
      <c r="F43" s="306"/>
      <c r="G43" s="306"/>
      <c r="O43" s="275"/>
      <c r="P43" s="280"/>
      <c r="Q43" s="277"/>
    </row>
    <row r="44" spans="1:17" ht="24">
      <c r="A44" s="307">
        <v>1</v>
      </c>
      <c r="B44" s="298"/>
      <c r="C44" s="299" t="s">
        <v>397</v>
      </c>
      <c r="D44" s="300"/>
      <c r="E44" s="301"/>
      <c r="F44" s="302"/>
      <c r="G44" s="303"/>
      <c r="J44" s="275"/>
      <c r="K44" s="275"/>
      <c r="L44" s="275"/>
      <c r="M44" s="275"/>
      <c r="N44" s="279"/>
      <c r="O44" s="275"/>
      <c r="P44" s="280"/>
      <c r="Q44" s="277"/>
    </row>
    <row r="45" spans="1:17" ht="60">
      <c r="A45" s="307">
        <v>1</v>
      </c>
      <c r="B45" s="308">
        <v>1</v>
      </c>
      <c r="C45" s="309" t="s">
        <v>351</v>
      </c>
      <c r="D45" s="300" t="s">
        <v>3</v>
      </c>
      <c r="E45" s="301">
        <v>1</v>
      </c>
      <c r="F45" s="310"/>
      <c r="G45" s="303">
        <f>E45*F45</f>
        <v>0</v>
      </c>
      <c r="J45" s="294"/>
      <c r="K45" s="294"/>
      <c r="L45" s="294"/>
      <c r="M45" s="294"/>
      <c r="N45" s="295"/>
      <c r="O45" s="294"/>
      <c r="P45" s="296"/>
      <c r="Q45" s="277"/>
    </row>
    <row r="46" spans="1:17" ht="24">
      <c r="A46" s="307">
        <v>1</v>
      </c>
      <c r="B46" s="308">
        <v>2</v>
      </c>
      <c r="C46" s="309" t="s">
        <v>4</v>
      </c>
      <c r="D46" s="300"/>
      <c r="E46" s="301"/>
      <c r="F46" s="310"/>
      <c r="G46" s="303"/>
      <c r="J46" s="275"/>
      <c r="K46" s="275"/>
      <c r="L46" s="275"/>
      <c r="M46" s="275"/>
      <c r="N46" s="311"/>
      <c r="O46" s="311"/>
      <c r="P46" s="275"/>
      <c r="Q46" s="277"/>
    </row>
    <row r="47" spans="1:17">
      <c r="A47" s="307">
        <v>1</v>
      </c>
      <c r="B47" s="308">
        <v>3</v>
      </c>
      <c r="C47" s="312" t="s">
        <v>5</v>
      </c>
      <c r="D47" s="300" t="s">
        <v>6</v>
      </c>
      <c r="E47" s="313">
        <v>4</v>
      </c>
      <c r="F47" s="310"/>
      <c r="G47" s="303">
        <f t="shared" ref="G47:G60" si="0">E47*F47</f>
        <v>0</v>
      </c>
      <c r="J47" s="294"/>
      <c r="K47" s="294"/>
      <c r="L47" s="294"/>
      <c r="M47" s="294"/>
      <c r="N47" s="311"/>
      <c r="O47" s="311"/>
      <c r="P47" s="275"/>
      <c r="Q47" s="277"/>
    </row>
    <row r="48" spans="1:17">
      <c r="A48" s="307">
        <v>1</v>
      </c>
      <c r="B48" s="308">
        <v>4</v>
      </c>
      <c r="C48" s="309" t="s">
        <v>7</v>
      </c>
      <c r="D48" s="314" t="s">
        <v>6</v>
      </c>
      <c r="E48" s="313">
        <v>1</v>
      </c>
      <c r="F48" s="315"/>
      <c r="G48" s="303">
        <f t="shared" si="0"/>
        <v>0</v>
      </c>
    </row>
    <row r="49" spans="1:7">
      <c r="A49" s="316">
        <v>1</v>
      </c>
      <c r="B49" s="317">
        <v>5</v>
      </c>
      <c r="C49" s="318" t="s">
        <v>8</v>
      </c>
      <c r="D49" s="319" t="s">
        <v>3</v>
      </c>
      <c r="E49" s="320">
        <v>2</v>
      </c>
      <c r="F49" s="321"/>
      <c r="G49" s="322">
        <f t="shared" si="0"/>
        <v>0</v>
      </c>
    </row>
    <row r="50" spans="1:7">
      <c r="A50" s="307">
        <v>1</v>
      </c>
      <c r="B50" s="308">
        <v>6</v>
      </c>
      <c r="C50" s="309" t="s">
        <v>352</v>
      </c>
      <c r="D50" s="300" t="s">
        <v>3</v>
      </c>
      <c r="E50" s="313">
        <v>1</v>
      </c>
      <c r="F50" s="310"/>
      <c r="G50" s="303">
        <f t="shared" si="0"/>
        <v>0</v>
      </c>
    </row>
    <row r="51" spans="1:7">
      <c r="A51" s="307">
        <v>1</v>
      </c>
      <c r="B51" s="308">
        <v>7</v>
      </c>
      <c r="C51" s="309" t="s">
        <v>10</v>
      </c>
      <c r="D51" s="300" t="s">
        <v>3</v>
      </c>
      <c r="E51" s="313">
        <v>2</v>
      </c>
      <c r="F51" s="310"/>
      <c r="G51" s="303">
        <f t="shared" si="0"/>
        <v>0</v>
      </c>
    </row>
    <row r="52" spans="1:7">
      <c r="A52" s="307">
        <v>1</v>
      </c>
      <c r="B52" s="308">
        <v>8</v>
      </c>
      <c r="C52" s="309" t="s">
        <v>353</v>
      </c>
      <c r="D52" s="300" t="s">
        <v>3</v>
      </c>
      <c r="E52" s="301">
        <v>1</v>
      </c>
      <c r="F52" s="310"/>
      <c r="G52" s="303">
        <f t="shared" si="0"/>
        <v>0</v>
      </c>
    </row>
    <row r="53" spans="1:7">
      <c r="A53" s="307">
        <v>1</v>
      </c>
      <c r="B53" s="308">
        <v>9</v>
      </c>
      <c r="C53" s="309" t="s">
        <v>11</v>
      </c>
      <c r="D53" s="300" t="s">
        <v>3</v>
      </c>
      <c r="E53" s="301">
        <v>1</v>
      </c>
      <c r="F53" s="310"/>
      <c r="G53" s="303">
        <f t="shared" si="0"/>
        <v>0</v>
      </c>
    </row>
    <row r="54" spans="1:7">
      <c r="A54" s="307">
        <v>1</v>
      </c>
      <c r="B54" s="308">
        <v>10</v>
      </c>
      <c r="C54" s="309" t="s">
        <v>12</v>
      </c>
      <c r="D54" s="300" t="s">
        <v>3</v>
      </c>
      <c r="E54" s="313">
        <v>3</v>
      </c>
      <c r="F54" s="310"/>
      <c r="G54" s="303">
        <f t="shared" si="0"/>
        <v>0</v>
      </c>
    </row>
    <row r="55" spans="1:7" ht="36">
      <c r="A55" s="307">
        <v>1</v>
      </c>
      <c r="B55" s="308">
        <v>11</v>
      </c>
      <c r="C55" s="309" t="s">
        <v>13</v>
      </c>
      <c r="D55" s="300" t="s">
        <v>3</v>
      </c>
      <c r="E55" s="301">
        <v>1</v>
      </c>
      <c r="F55" s="310"/>
      <c r="G55" s="303">
        <f t="shared" si="0"/>
        <v>0</v>
      </c>
    </row>
    <row r="56" spans="1:7">
      <c r="A56" s="307">
        <v>1</v>
      </c>
      <c r="B56" s="298">
        <v>12</v>
      </c>
      <c r="C56" s="312" t="s">
        <v>14</v>
      </c>
      <c r="D56" s="300" t="s">
        <v>3</v>
      </c>
      <c r="E56" s="301">
        <v>6</v>
      </c>
      <c r="F56" s="310"/>
      <c r="G56" s="303">
        <f t="shared" si="0"/>
        <v>0</v>
      </c>
    </row>
    <row r="57" spans="1:7">
      <c r="A57" s="307">
        <v>1</v>
      </c>
      <c r="B57" s="298">
        <v>13</v>
      </c>
      <c r="C57" s="309" t="s">
        <v>15</v>
      </c>
      <c r="D57" s="314" t="s">
        <v>3</v>
      </c>
      <c r="E57" s="301">
        <v>1</v>
      </c>
      <c r="F57" s="315"/>
      <c r="G57" s="303">
        <f t="shared" si="0"/>
        <v>0</v>
      </c>
    </row>
    <row r="58" spans="1:7">
      <c r="A58" s="316">
        <v>1</v>
      </c>
      <c r="B58" s="323">
        <v>14</v>
      </c>
      <c r="C58" s="318" t="s">
        <v>16</v>
      </c>
      <c r="D58" s="319" t="s">
        <v>6</v>
      </c>
      <c r="E58" s="320">
        <v>1</v>
      </c>
      <c r="F58" s="321"/>
      <c r="G58" s="322">
        <f t="shared" si="0"/>
        <v>0</v>
      </c>
    </row>
    <row r="59" spans="1:7" ht="24">
      <c r="A59" s="307">
        <v>1</v>
      </c>
      <c r="B59" s="298">
        <v>15</v>
      </c>
      <c r="C59" s="309" t="s">
        <v>354</v>
      </c>
      <c r="D59" s="300" t="s">
        <v>3</v>
      </c>
      <c r="E59" s="301">
        <v>3</v>
      </c>
      <c r="F59" s="310"/>
      <c r="G59" s="303">
        <f t="shared" si="0"/>
        <v>0</v>
      </c>
    </row>
    <row r="60" spans="1:7" ht="24.75" thickBot="1">
      <c r="A60" s="324">
        <v>1</v>
      </c>
      <c r="B60" s="325">
        <v>16</v>
      </c>
      <c r="C60" s="326" t="s">
        <v>17</v>
      </c>
      <c r="D60" s="327" t="s">
        <v>3</v>
      </c>
      <c r="E60" s="328">
        <v>1</v>
      </c>
      <c r="F60" s="329"/>
      <c r="G60" s="330">
        <f t="shared" si="0"/>
        <v>0</v>
      </c>
    </row>
    <row r="61" spans="1:7" ht="15">
      <c r="A61" s="1156" t="s">
        <v>1</v>
      </c>
      <c r="B61" s="1157"/>
      <c r="C61" s="332"/>
      <c r="D61" s="333"/>
      <c r="E61" s="334"/>
      <c r="F61" s="335"/>
      <c r="G61" s="336">
        <f>SUM(G45:G60)</f>
        <v>0</v>
      </c>
    </row>
    <row r="62" spans="1:7">
      <c r="A62" s="297"/>
      <c r="B62" s="298"/>
      <c r="C62" s="309"/>
      <c r="D62" s="300"/>
      <c r="E62" s="301"/>
      <c r="F62" s="302"/>
      <c r="G62" s="303"/>
    </row>
    <row r="63" spans="1:7" ht="24">
      <c r="A63" s="297" t="s">
        <v>18</v>
      </c>
      <c r="B63" s="298"/>
      <c r="C63" s="299" t="s">
        <v>396</v>
      </c>
      <c r="D63" s="300"/>
      <c r="E63" s="301"/>
      <c r="F63" s="302"/>
      <c r="G63" s="303"/>
    </row>
    <row r="64" spans="1:7" ht="36">
      <c r="A64" s="307">
        <v>2</v>
      </c>
      <c r="B64" s="308">
        <v>1</v>
      </c>
      <c r="C64" s="309" t="s">
        <v>19</v>
      </c>
      <c r="D64" s="300" t="s">
        <v>9</v>
      </c>
      <c r="E64" s="301">
        <v>1</v>
      </c>
      <c r="F64" s="310"/>
      <c r="G64" s="303">
        <f t="shared" ref="G64:G95" si="1">(F64*E64)</f>
        <v>0</v>
      </c>
    </row>
    <row r="65" spans="1:7" ht="24">
      <c r="A65" s="307">
        <v>2</v>
      </c>
      <c r="B65" s="308">
        <v>2</v>
      </c>
      <c r="C65" s="312" t="s">
        <v>20</v>
      </c>
      <c r="D65" s="300" t="s">
        <v>3</v>
      </c>
      <c r="E65" s="301">
        <v>1</v>
      </c>
      <c r="F65" s="310"/>
      <c r="G65" s="303">
        <f t="shared" si="1"/>
        <v>0</v>
      </c>
    </row>
    <row r="66" spans="1:7">
      <c r="A66" s="307">
        <v>2</v>
      </c>
      <c r="B66" s="308">
        <v>3</v>
      </c>
      <c r="C66" s="309"/>
      <c r="D66" s="314" t="s">
        <v>3</v>
      </c>
      <c r="E66" s="313">
        <v>3</v>
      </c>
      <c r="F66" s="315"/>
      <c r="G66" s="303">
        <f t="shared" si="1"/>
        <v>0</v>
      </c>
    </row>
    <row r="67" spans="1:7">
      <c r="A67" s="316">
        <v>2</v>
      </c>
      <c r="B67" s="317">
        <v>4</v>
      </c>
      <c r="C67" s="318" t="s">
        <v>21</v>
      </c>
      <c r="D67" s="319" t="s">
        <v>3</v>
      </c>
      <c r="E67" s="320">
        <v>1</v>
      </c>
      <c r="F67" s="337"/>
      <c r="G67" s="322">
        <f t="shared" si="1"/>
        <v>0</v>
      </c>
    </row>
    <row r="68" spans="1:7">
      <c r="A68" s="307">
        <v>2</v>
      </c>
      <c r="B68" s="308">
        <v>5</v>
      </c>
      <c r="C68" s="309" t="s">
        <v>22</v>
      </c>
      <c r="D68" s="300" t="s">
        <v>3</v>
      </c>
      <c r="E68" s="313">
        <v>3</v>
      </c>
      <c r="F68" s="310"/>
      <c r="G68" s="303">
        <f t="shared" si="1"/>
        <v>0</v>
      </c>
    </row>
    <row r="69" spans="1:7">
      <c r="A69" s="307">
        <v>2</v>
      </c>
      <c r="B69" s="308">
        <v>6</v>
      </c>
      <c r="C69" s="309" t="s">
        <v>23</v>
      </c>
      <c r="D69" s="300" t="s">
        <v>3</v>
      </c>
      <c r="E69" s="313">
        <v>7</v>
      </c>
      <c r="F69" s="310"/>
      <c r="G69" s="303">
        <f t="shared" si="1"/>
        <v>0</v>
      </c>
    </row>
    <row r="70" spans="1:7">
      <c r="A70" s="307">
        <v>2</v>
      </c>
      <c r="B70" s="308">
        <v>7</v>
      </c>
      <c r="C70" s="309" t="s">
        <v>24</v>
      </c>
      <c r="D70" s="300" t="s">
        <v>3</v>
      </c>
      <c r="E70" s="313">
        <v>18</v>
      </c>
      <c r="F70" s="310"/>
      <c r="G70" s="303">
        <f t="shared" si="1"/>
        <v>0</v>
      </c>
    </row>
    <row r="71" spans="1:7" ht="24">
      <c r="A71" s="307">
        <v>2</v>
      </c>
      <c r="B71" s="308">
        <v>8</v>
      </c>
      <c r="C71" s="309" t="s">
        <v>25</v>
      </c>
      <c r="D71" s="300" t="s">
        <v>3</v>
      </c>
      <c r="E71" s="313">
        <v>1</v>
      </c>
      <c r="F71" s="310"/>
      <c r="G71" s="303">
        <f t="shared" si="1"/>
        <v>0</v>
      </c>
    </row>
    <row r="72" spans="1:7" ht="24">
      <c r="A72" s="307">
        <v>2</v>
      </c>
      <c r="B72" s="308">
        <v>9</v>
      </c>
      <c r="C72" s="309" t="s">
        <v>26</v>
      </c>
      <c r="D72" s="300" t="s">
        <v>3</v>
      </c>
      <c r="E72" s="313">
        <v>1</v>
      </c>
      <c r="F72" s="310"/>
      <c r="G72" s="303">
        <f t="shared" si="1"/>
        <v>0</v>
      </c>
    </row>
    <row r="73" spans="1:7">
      <c r="A73" s="307">
        <v>2</v>
      </c>
      <c r="B73" s="308">
        <v>10</v>
      </c>
      <c r="C73" s="309" t="s">
        <v>27</v>
      </c>
      <c r="D73" s="300" t="s">
        <v>3</v>
      </c>
      <c r="E73" s="313">
        <v>3</v>
      </c>
      <c r="F73" s="310"/>
      <c r="G73" s="303">
        <f t="shared" si="1"/>
        <v>0</v>
      </c>
    </row>
    <row r="74" spans="1:7">
      <c r="A74" s="307">
        <v>2</v>
      </c>
      <c r="B74" s="308">
        <v>11</v>
      </c>
      <c r="C74" s="312" t="s">
        <v>28</v>
      </c>
      <c r="D74" s="300" t="s">
        <v>3</v>
      </c>
      <c r="E74" s="313">
        <v>1</v>
      </c>
      <c r="F74" s="310"/>
      <c r="G74" s="303">
        <f t="shared" si="1"/>
        <v>0</v>
      </c>
    </row>
    <row r="75" spans="1:7">
      <c r="A75" s="307">
        <v>2</v>
      </c>
      <c r="B75" s="308">
        <v>12</v>
      </c>
      <c r="C75" s="309" t="s">
        <v>29</v>
      </c>
      <c r="D75" s="314" t="s">
        <v>3</v>
      </c>
      <c r="E75" s="313">
        <v>1</v>
      </c>
      <c r="F75" s="315"/>
      <c r="G75" s="303">
        <f t="shared" si="1"/>
        <v>0</v>
      </c>
    </row>
    <row r="76" spans="1:7" ht="24">
      <c r="A76" s="316">
        <v>2</v>
      </c>
      <c r="B76" s="317">
        <v>13</v>
      </c>
      <c r="C76" s="318" t="s">
        <v>30</v>
      </c>
      <c r="D76" s="319" t="s">
        <v>3</v>
      </c>
      <c r="E76" s="320">
        <v>2</v>
      </c>
      <c r="F76" s="337"/>
      <c r="G76" s="322">
        <f t="shared" si="1"/>
        <v>0</v>
      </c>
    </row>
    <row r="77" spans="1:7" ht="24">
      <c r="A77" s="307">
        <v>2</v>
      </c>
      <c r="B77" s="308">
        <v>14</v>
      </c>
      <c r="C77" s="309" t="s">
        <v>31</v>
      </c>
      <c r="D77" s="300" t="s">
        <v>3</v>
      </c>
      <c r="E77" s="313">
        <v>1</v>
      </c>
      <c r="F77" s="310"/>
      <c r="G77" s="303">
        <f t="shared" si="1"/>
        <v>0</v>
      </c>
    </row>
    <row r="78" spans="1:7" ht="24">
      <c r="A78" s="307">
        <v>2</v>
      </c>
      <c r="B78" s="308">
        <v>15</v>
      </c>
      <c r="C78" s="309" t="s">
        <v>32</v>
      </c>
      <c r="D78" s="300" t="s">
        <v>3</v>
      </c>
      <c r="E78" s="313">
        <v>3</v>
      </c>
      <c r="F78" s="310"/>
      <c r="G78" s="303">
        <f t="shared" si="1"/>
        <v>0</v>
      </c>
    </row>
    <row r="79" spans="1:7" ht="24">
      <c r="A79" s="307">
        <v>2</v>
      </c>
      <c r="B79" s="308">
        <v>16</v>
      </c>
      <c r="C79" s="309" t="s">
        <v>26</v>
      </c>
      <c r="D79" s="300" t="s">
        <v>3</v>
      </c>
      <c r="E79" s="313">
        <v>1</v>
      </c>
      <c r="F79" s="310"/>
      <c r="G79" s="303">
        <f t="shared" si="1"/>
        <v>0</v>
      </c>
    </row>
    <row r="80" spans="1:7" ht="24">
      <c r="A80" s="307">
        <v>2</v>
      </c>
      <c r="B80" s="308">
        <v>17</v>
      </c>
      <c r="C80" s="309" t="s">
        <v>33</v>
      </c>
      <c r="D80" s="300" t="s">
        <v>3</v>
      </c>
      <c r="E80" s="313">
        <v>7</v>
      </c>
      <c r="F80" s="310"/>
      <c r="G80" s="303">
        <f t="shared" si="1"/>
        <v>0</v>
      </c>
    </row>
    <row r="81" spans="1:7" ht="24">
      <c r="A81" s="307">
        <v>2</v>
      </c>
      <c r="B81" s="308">
        <v>18</v>
      </c>
      <c r="C81" s="309" t="s">
        <v>34</v>
      </c>
      <c r="D81" s="300" t="s">
        <v>3</v>
      </c>
      <c r="E81" s="313">
        <v>24</v>
      </c>
      <c r="F81" s="310"/>
      <c r="G81" s="303">
        <f t="shared" si="1"/>
        <v>0</v>
      </c>
    </row>
    <row r="82" spans="1:7" ht="24">
      <c r="A82" s="307">
        <v>2</v>
      </c>
      <c r="B82" s="308">
        <v>19</v>
      </c>
      <c r="C82" s="309" t="s">
        <v>35</v>
      </c>
      <c r="D82" s="300" t="s">
        <v>3</v>
      </c>
      <c r="E82" s="313">
        <v>31</v>
      </c>
      <c r="F82" s="310"/>
      <c r="G82" s="303">
        <f t="shared" si="1"/>
        <v>0</v>
      </c>
    </row>
    <row r="83" spans="1:7" ht="24">
      <c r="A83" s="307">
        <v>2</v>
      </c>
      <c r="B83" s="308">
        <v>20</v>
      </c>
      <c r="C83" s="312" t="s">
        <v>36</v>
      </c>
      <c r="D83" s="300" t="s">
        <v>3</v>
      </c>
      <c r="E83" s="313">
        <v>1</v>
      </c>
      <c r="F83" s="310"/>
      <c r="G83" s="303">
        <f t="shared" si="1"/>
        <v>0</v>
      </c>
    </row>
    <row r="84" spans="1:7">
      <c r="A84" s="307">
        <v>2</v>
      </c>
      <c r="B84" s="308">
        <v>21</v>
      </c>
      <c r="C84" s="309" t="s">
        <v>37</v>
      </c>
      <c r="D84" s="314" t="s">
        <v>3</v>
      </c>
      <c r="E84" s="301">
        <v>1</v>
      </c>
      <c r="F84" s="315"/>
      <c r="G84" s="303">
        <f t="shared" si="1"/>
        <v>0</v>
      </c>
    </row>
    <row r="85" spans="1:7">
      <c r="A85" s="316">
        <v>2</v>
      </c>
      <c r="B85" s="317">
        <v>22</v>
      </c>
      <c r="C85" s="318" t="s">
        <v>38</v>
      </c>
      <c r="D85" s="319" t="s">
        <v>3</v>
      </c>
      <c r="E85" s="338">
        <v>3</v>
      </c>
      <c r="F85" s="337"/>
      <c r="G85" s="322">
        <f t="shared" si="1"/>
        <v>0</v>
      </c>
    </row>
    <row r="86" spans="1:7">
      <c r="A86" s="307">
        <v>2</v>
      </c>
      <c r="B86" s="308">
        <v>23</v>
      </c>
      <c r="C86" s="309" t="s">
        <v>39</v>
      </c>
      <c r="D86" s="300" t="s">
        <v>3</v>
      </c>
      <c r="E86" s="301">
        <v>3</v>
      </c>
      <c r="F86" s="310"/>
      <c r="G86" s="303">
        <f t="shared" si="1"/>
        <v>0</v>
      </c>
    </row>
    <row r="87" spans="1:7">
      <c r="A87" s="307">
        <v>2</v>
      </c>
      <c r="B87" s="308">
        <v>24</v>
      </c>
      <c r="C87" s="309" t="s">
        <v>40</v>
      </c>
      <c r="D87" s="300" t="s">
        <v>3</v>
      </c>
      <c r="E87" s="313">
        <v>4</v>
      </c>
      <c r="F87" s="310"/>
      <c r="G87" s="303">
        <f t="shared" si="1"/>
        <v>0</v>
      </c>
    </row>
    <row r="88" spans="1:7">
      <c r="A88" s="307">
        <v>2</v>
      </c>
      <c r="B88" s="308">
        <v>25</v>
      </c>
      <c r="C88" s="309" t="s">
        <v>41</v>
      </c>
      <c r="D88" s="300" t="s">
        <v>3</v>
      </c>
      <c r="E88" s="301">
        <v>4</v>
      </c>
      <c r="F88" s="310"/>
      <c r="G88" s="303">
        <f t="shared" si="1"/>
        <v>0</v>
      </c>
    </row>
    <row r="89" spans="1:7">
      <c r="A89" s="307">
        <v>2</v>
      </c>
      <c r="B89" s="308">
        <v>26</v>
      </c>
      <c r="C89" s="309" t="s">
        <v>42</v>
      </c>
      <c r="D89" s="300" t="s">
        <v>3</v>
      </c>
      <c r="E89" s="301">
        <v>1</v>
      </c>
      <c r="F89" s="310"/>
      <c r="G89" s="303">
        <f t="shared" si="1"/>
        <v>0</v>
      </c>
    </row>
    <row r="90" spans="1:7" ht="24">
      <c r="A90" s="307">
        <v>2</v>
      </c>
      <c r="B90" s="308">
        <v>27</v>
      </c>
      <c r="C90" s="309" t="s">
        <v>43</v>
      </c>
      <c r="D90" s="300" t="s">
        <v>3</v>
      </c>
      <c r="E90" s="301">
        <v>80</v>
      </c>
      <c r="F90" s="310"/>
      <c r="G90" s="303">
        <f t="shared" si="1"/>
        <v>0</v>
      </c>
    </row>
    <row r="91" spans="1:7">
      <c r="A91" s="307">
        <v>2</v>
      </c>
      <c r="B91" s="308">
        <v>28</v>
      </c>
      <c r="C91" s="309" t="s">
        <v>44</v>
      </c>
      <c r="D91" s="300" t="s">
        <v>6</v>
      </c>
      <c r="E91" s="301">
        <v>5</v>
      </c>
      <c r="F91" s="310"/>
      <c r="G91" s="303">
        <f t="shared" si="1"/>
        <v>0</v>
      </c>
    </row>
    <row r="92" spans="1:7">
      <c r="A92" s="307">
        <v>2</v>
      </c>
      <c r="B92" s="308">
        <v>29</v>
      </c>
      <c r="C92" s="312" t="s">
        <v>45</v>
      </c>
      <c r="D92" s="300" t="s">
        <v>6</v>
      </c>
      <c r="E92" s="301">
        <v>5</v>
      </c>
      <c r="F92" s="310"/>
      <c r="G92" s="303">
        <f t="shared" si="1"/>
        <v>0</v>
      </c>
    </row>
    <row r="93" spans="1:7">
      <c r="A93" s="307">
        <v>2</v>
      </c>
      <c r="B93" s="308">
        <v>30</v>
      </c>
      <c r="C93" s="309" t="s">
        <v>46</v>
      </c>
      <c r="D93" s="314" t="s">
        <v>6</v>
      </c>
      <c r="E93" s="301">
        <v>1</v>
      </c>
      <c r="F93" s="315"/>
      <c r="G93" s="303">
        <f t="shared" si="1"/>
        <v>0</v>
      </c>
    </row>
    <row r="94" spans="1:7">
      <c r="A94" s="307">
        <v>2</v>
      </c>
      <c r="B94" s="308">
        <v>31</v>
      </c>
      <c r="C94" s="312" t="s">
        <v>47</v>
      </c>
      <c r="D94" s="339" t="s">
        <v>6</v>
      </c>
      <c r="E94" s="301">
        <v>4</v>
      </c>
      <c r="F94" s="340"/>
      <c r="G94" s="303">
        <f t="shared" si="1"/>
        <v>0</v>
      </c>
    </row>
    <row r="95" spans="1:7" ht="12.75" thickBot="1">
      <c r="A95" s="324">
        <v>2</v>
      </c>
      <c r="B95" s="341">
        <v>32</v>
      </c>
      <c r="C95" s="326" t="s">
        <v>48</v>
      </c>
      <c r="D95" s="327" t="s">
        <v>49</v>
      </c>
      <c r="E95" s="328">
        <v>1</v>
      </c>
      <c r="F95" s="329"/>
      <c r="G95" s="330">
        <f t="shared" si="1"/>
        <v>0</v>
      </c>
    </row>
    <row r="96" spans="1:7" ht="15">
      <c r="A96" s="1156" t="s">
        <v>1</v>
      </c>
      <c r="B96" s="1157"/>
      <c r="C96" s="332"/>
      <c r="D96" s="333"/>
      <c r="E96" s="334"/>
      <c r="F96" s="335"/>
      <c r="G96" s="336">
        <f>SUM(G64:G95)</f>
        <v>0</v>
      </c>
    </row>
    <row r="97" spans="1:7">
      <c r="A97" s="297"/>
      <c r="B97" s="298"/>
      <c r="C97" s="309"/>
      <c r="D97" s="300"/>
      <c r="E97" s="301"/>
      <c r="F97" s="302"/>
      <c r="G97" s="303"/>
    </row>
    <row r="98" spans="1:7" ht="24">
      <c r="A98" s="297"/>
      <c r="B98" s="298"/>
      <c r="C98" s="299" t="s">
        <v>395</v>
      </c>
      <c r="D98" s="300"/>
      <c r="E98" s="301"/>
      <c r="F98" s="302"/>
      <c r="G98" s="303"/>
    </row>
    <row r="99" spans="1:7" ht="24">
      <c r="A99" s="307">
        <v>3</v>
      </c>
      <c r="B99" s="308">
        <v>1</v>
      </c>
      <c r="C99" s="309" t="s">
        <v>51</v>
      </c>
      <c r="D99" s="300" t="s">
        <v>3</v>
      </c>
      <c r="E99" s="301">
        <v>1</v>
      </c>
      <c r="F99" s="310"/>
      <c r="G99" s="303">
        <f t="shared" ref="G99:G113" si="2">(F99*E99)</f>
        <v>0</v>
      </c>
    </row>
    <row r="100" spans="1:7">
      <c r="A100" s="307">
        <v>3</v>
      </c>
      <c r="B100" s="308">
        <v>2</v>
      </c>
      <c r="C100" s="309" t="s">
        <v>52</v>
      </c>
      <c r="D100" s="300" t="s">
        <v>3</v>
      </c>
      <c r="E100" s="301">
        <v>1</v>
      </c>
      <c r="F100" s="310"/>
      <c r="G100" s="303">
        <f t="shared" si="2"/>
        <v>0</v>
      </c>
    </row>
    <row r="101" spans="1:7" ht="24">
      <c r="A101" s="307">
        <v>3</v>
      </c>
      <c r="B101" s="308">
        <v>3</v>
      </c>
      <c r="C101" s="312" t="s">
        <v>53</v>
      </c>
      <c r="D101" s="300" t="s">
        <v>3</v>
      </c>
      <c r="E101" s="313">
        <v>1</v>
      </c>
      <c r="F101" s="310"/>
      <c r="G101" s="303">
        <f t="shared" si="2"/>
        <v>0</v>
      </c>
    </row>
    <row r="102" spans="1:7" ht="24">
      <c r="A102" s="307">
        <v>3</v>
      </c>
      <c r="B102" s="308">
        <v>4</v>
      </c>
      <c r="C102" s="309" t="s">
        <v>54</v>
      </c>
      <c r="D102" s="314" t="s">
        <v>3</v>
      </c>
      <c r="E102" s="313">
        <v>3</v>
      </c>
      <c r="F102" s="315"/>
      <c r="G102" s="303">
        <f t="shared" si="2"/>
        <v>0</v>
      </c>
    </row>
    <row r="103" spans="1:7">
      <c r="A103" s="316">
        <v>3</v>
      </c>
      <c r="B103" s="317">
        <v>5</v>
      </c>
      <c r="C103" s="318" t="s">
        <v>55</v>
      </c>
      <c r="D103" s="319" t="s">
        <v>3</v>
      </c>
      <c r="E103" s="320">
        <v>2</v>
      </c>
      <c r="F103" s="337"/>
      <c r="G103" s="322">
        <f t="shared" si="2"/>
        <v>0</v>
      </c>
    </row>
    <row r="104" spans="1:7">
      <c r="A104" s="307">
        <v>3</v>
      </c>
      <c r="B104" s="308">
        <v>6</v>
      </c>
      <c r="C104" s="309" t="s">
        <v>56</v>
      </c>
      <c r="D104" s="300" t="s">
        <v>3</v>
      </c>
      <c r="E104" s="313">
        <v>29</v>
      </c>
      <c r="F104" s="310"/>
      <c r="G104" s="303">
        <f t="shared" si="2"/>
        <v>0</v>
      </c>
    </row>
    <row r="105" spans="1:7">
      <c r="A105" s="307">
        <v>3</v>
      </c>
      <c r="B105" s="308">
        <v>7</v>
      </c>
      <c r="C105" s="309" t="s">
        <v>57</v>
      </c>
      <c r="D105" s="300" t="s">
        <v>3</v>
      </c>
      <c r="E105" s="313">
        <v>26</v>
      </c>
      <c r="F105" s="310"/>
      <c r="G105" s="303">
        <f t="shared" si="2"/>
        <v>0</v>
      </c>
    </row>
    <row r="106" spans="1:7">
      <c r="A106" s="307">
        <v>3</v>
      </c>
      <c r="B106" s="308">
        <v>8</v>
      </c>
      <c r="C106" s="309" t="s">
        <v>58</v>
      </c>
      <c r="D106" s="300" t="s">
        <v>3</v>
      </c>
      <c r="E106" s="313">
        <v>1</v>
      </c>
      <c r="F106" s="310"/>
      <c r="G106" s="303">
        <f t="shared" si="2"/>
        <v>0</v>
      </c>
    </row>
    <row r="107" spans="1:7">
      <c r="A107" s="307">
        <v>3</v>
      </c>
      <c r="B107" s="308">
        <v>9</v>
      </c>
      <c r="C107" s="309" t="s">
        <v>59</v>
      </c>
      <c r="D107" s="300" t="s">
        <v>3</v>
      </c>
      <c r="E107" s="313">
        <v>4</v>
      </c>
      <c r="F107" s="310"/>
      <c r="G107" s="303">
        <f t="shared" si="2"/>
        <v>0</v>
      </c>
    </row>
    <row r="108" spans="1:7">
      <c r="A108" s="307">
        <v>3</v>
      </c>
      <c r="B108" s="308">
        <v>10</v>
      </c>
      <c r="C108" s="309" t="s">
        <v>41</v>
      </c>
      <c r="D108" s="300" t="s">
        <v>3</v>
      </c>
      <c r="E108" s="313">
        <v>1</v>
      </c>
      <c r="F108" s="310"/>
      <c r="G108" s="303">
        <f t="shared" si="2"/>
        <v>0</v>
      </c>
    </row>
    <row r="109" spans="1:7">
      <c r="A109" s="307">
        <v>3</v>
      </c>
      <c r="B109" s="308">
        <v>11</v>
      </c>
      <c r="C109" s="309" t="s">
        <v>42</v>
      </c>
      <c r="D109" s="300" t="s">
        <v>3</v>
      </c>
      <c r="E109" s="301">
        <v>1</v>
      </c>
      <c r="F109" s="310"/>
      <c r="G109" s="303">
        <f t="shared" si="2"/>
        <v>0</v>
      </c>
    </row>
    <row r="110" spans="1:7">
      <c r="A110" s="307">
        <v>3</v>
      </c>
      <c r="B110" s="308">
        <v>12</v>
      </c>
      <c r="C110" s="312" t="s">
        <v>44</v>
      </c>
      <c r="D110" s="300" t="s">
        <v>6</v>
      </c>
      <c r="E110" s="313">
        <v>5</v>
      </c>
      <c r="F110" s="310"/>
      <c r="G110" s="303">
        <f t="shared" si="2"/>
        <v>0</v>
      </c>
    </row>
    <row r="111" spans="1:7">
      <c r="A111" s="307">
        <v>3</v>
      </c>
      <c r="B111" s="308">
        <v>13</v>
      </c>
      <c r="C111" s="309" t="s">
        <v>60</v>
      </c>
      <c r="D111" s="314" t="s">
        <v>6</v>
      </c>
      <c r="E111" s="313">
        <v>3</v>
      </c>
      <c r="F111" s="315"/>
      <c r="G111" s="303">
        <f t="shared" si="2"/>
        <v>0</v>
      </c>
    </row>
    <row r="112" spans="1:7" ht="24">
      <c r="A112" s="316">
        <v>3</v>
      </c>
      <c r="B112" s="317">
        <v>14</v>
      </c>
      <c r="C112" s="318" t="s">
        <v>61</v>
      </c>
      <c r="D112" s="319" t="s">
        <v>3</v>
      </c>
      <c r="E112" s="320">
        <v>60</v>
      </c>
      <c r="F112" s="337"/>
      <c r="G112" s="303">
        <f t="shared" si="2"/>
        <v>0</v>
      </c>
    </row>
    <row r="113" spans="1:7" ht="12.75" thickBot="1">
      <c r="A113" s="324">
        <v>3</v>
      </c>
      <c r="B113" s="341">
        <v>15</v>
      </c>
      <c r="C113" s="326" t="s">
        <v>48</v>
      </c>
      <c r="D113" s="327" t="s">
        <v>49</v>
      </c>
      <c r="E113" s="328">
        <v>1</v>
      </c>
      <c r="F113" s="329"/>
      <c r="G113" s="330">
        <f t="shared" si="2"/>
        <v>0</v>
      </c>
    </row>
    <row r="114" spans="1:7" ht="15">
      <c r="A114" s="1156" t="s">
        <v>1</v>
      </c>
      <c r="B114" s="1157"/>
      <c r="C114" s="332"/>
      <c r="D114" s="333"/>
      <c r="E114" s="334"/>
      <c r="F114" s="335"/>
      <c r="G114" s="336">
        <f>SUM(G99:G113)</f>
        <v>0</v>
      </c>
    </row>
    <row r="115" spans="1:7">
      <c r="A115" s="297"/>
      <c r="B115" s="298"/>
      <c r="C115" s="309"/>
      <c r="D115" s="300"/>
      <c r="E115" s="301"/>
      <c r="F115" s="302"/>
      <c r="G115" s="303"/>
    </row>
    <row r="116" spans="1:7" ht="24">
      <c r="A116" s="307">
        <v>4</v>
      </c>
      <c r="B116" s="298"/>
      <c r="C116" s="299" t="s">
        <v>394</v>
      </c>
      <c r="D116" s="300"/>
      <c r="E116" s="301"/>
      <c r="F116" s="302"/>
      <c r="G116" s="303"/>
    </row>
    <row r="117" spans="1:7" ht="36">
      <c r="A117" s="307">
        <v>4</v>
      </c>
      <c r="B117" s="308">
        <v>1</v>
      </c>
      <c r="C117" s="309" t="s">
        <v>63</v>
      </c>
      <c r="D117" s="300" t="s">
        <v>3</v>
      </c>
      <c r="E117" s="301">
        <v>1</v>
      </c>
      <c r="F117" s="310"/>
      <c r="G117" s="303">
        <f t="shared" ref="G117:G137" si="3">(F117*E117)</f>
        <v>0</v>
      </c>
    </row>
    <row r="118" spans="1:7" ht="24">
      <c r="A118" s="307">
        <v>4</v>
      </c>
      <c r="B118" s="308">
        <v>2</v>
      </c>
      <c r="C118" s="309" t="s">
        <v>64</v>
      </c>
      <c r="D118" s="300" t="s">
        <v>3</v>
      </c>
      <c r="E118" s="313">
        <v>1</v>
      </c>
      <c r="F118" s="310"/>
      <c r="G118" s="303">
        <f t="shared" si="3"/>
        <v>0</v>
      </c>
    </row>
    <row r="119" spans="1:7">
      <c r="A119" s="307">
        <v>4</v>
      </c>
      <c r="B119" s="308">
        <v>3</v>
      </c>
      <c r="C119" s="312" t="s">
        <v>29</v>
      </c>
      <c r="D119" s="300" t="s">
        <v>3</v>
      </c>
      <c r="E119" s="313">
        <v>1</v>
      </c>
      <c r="F119" s="310"/>
      <c r="G119" s="303">
        <f t="shared" si="3"/>
        <v>0</v>
      </c>
    </row>
    <row r="120" spans="1:7">
      <c r="A120" s="307">
        <v>4</v>
      </c>
      <c r="B120" s="308">
        <v>4</v>
      </c>
      <c r="C120" s="309" t="s">
        <v>22</v>
      </c>
      <c r="D120" s="314" t="s">
        <v>3</v>
      </c>
      <c r="E120" s="313">
        <v>1</v>
      </c>
      <c r="F120" s="315"/>
      <c r="G120" s="303">
        <f t="shared" si="3"/>
        <v>0</v>
      </c>
    </row>
    <row r="121" spans="1:7">
      <c r="A121" s="316">
        <v>4</v>
      </c>
      <c r="B121" s="317">
        <v>5</v>
      </c>
      <c r="C121" s="318" t="s">
        <v>65</v>
      </c>
      <c r="D121" s="319" t="s">
        <v>3</v>
      </c>
      <c r="E121" s="320">
        <v>2</v>
      </c>
      <c r="F121" s="337"/>
      <c r="G121" s="322">
        <f t="shared" si="3"/>
        <v>0</v>
      </c>
    </row>
    <row r="122" spans="1:7">
      <c r="A122" s="307">
        <v>4</v>
      </c>
      <c r="B122" s="308">
        <v>6</v>
      </c>
      <c r="C122" s="309" t="s">
        <v>66</v>
      </c>
      <c r="D122" s="300" t="s">
        <v>3</v>
      </c>
      <c r="E122" s="313">
        <v>1</v>
      </c>
      <c r="F122" s="310"/>
      <c r="G122" s="303">
        <f t="shared" si="3"/>
        <v>0</v>
      </c>
    </row>
    <row r="123" spans="1:7">
      <c r="A123" s="307">
        <v>4</v>
      </c>
      <c r="B123" s="308">
        <v>7</v>
      </c>
      <c r="C123" s="309" t="s">
        <v>55</v>
      </c>
      <c r="D123" s="300" t="s">
        <v>3</v>
      </c>
      <c r="E123" s="313">
        <v>11</v>
      </c>
      <c r="F123" s="310"/>
      <c r="G123" s="303">
        <f t="shared" si="3"/>
        <v>0</v>
      </c>
    </row>
    <row r="124" spans="1:7">
      <c r="A124" s="307">
        <v>4</v>
      </c>
      <c r="B124" s="308">
        <v>8</v>
      </c>
      <c r="C124" s="309" t="s">
        <v>67</v>
      </c>
      <c r="D124" s="300" t="s">
        <v>3</v>
      </c>
      <c r="E124" s="313">
        <v>6</v>
      </c>
      <c r="F124" s="310"/>
      <c r="G124" s="303">
        <f t="shared" si="3"/>
        <v>0</v>
      </c>
    </row>
    <row r="125" spans="1:7">
      <c r="A125" s="307">
        <v>4</v>
      </c>
      <c r="B125" s="308">
        <v>9</v>
      </c>
      <c r="C125" s="309" t="s">
        <v>68</v>
      </c>
      <c r="D125" s="300" t="s">
        <v>3</v>
      </c>
      <c r="E125" s="313">
        <v>3</v>
      </c>
      <c r="F125" s="310"/>
      <c r="G125" s="303">
        <f t="shared" si="3"/>
        <v>0</v>
      </c>
    </row>
    <row r="126" spans="1:7">
      <c r="A126" s="307">
        <v>4</v>
      </c>
      <c r="B126" s="308">
        <v>10</v>
      </c>
      <c r="C126" s="309" t="s">
        <v>69</v>
      </c>
      <c r="D126" s="300" t="s">
        <v>3</v>
      </c>
      <c r="E126" s="313">
        <v>2</v>
      </c>
      <c r="F126" s="310"/>
      <c r="G126" s="303">
        <f t="shared" si="3"/>
        <v>0</v>
      </c>
    </row>
    <row r="127" spans="1:7" ht="24">
      <c r="A127" s="307">
        <v>4</v>
      </c>
      <c r="B127" s="308">
        <v>11</v>
      </c>
      <c r="C127" s="309" t="s">
        <v>70</v>
      </c>
      <c r="D127" s="300" t="s">
        <v>3</v>
      </c>
      <c r="E127" s="313">
        <v>2</v>
      </c>
      <c r="F127" s="310"/>
      <c r="G127" s="303">
        <f t="shared" si="3"/>
        <v>0</v>
      </c>
    </row>
    <row r="128" spans="1:7" ht="24">
      <c r="A128" s="307">
        <v>4</v>
      </c>
      <c r="B128" s="308">
        <v>12</v>
      </c>
      <c r="C128" s="312" t="s">
        <v>71</v>
      </c>
      <c r="D128" s="300" t="s">
        <v>3</v>
      </c>
      <c r="E128" s="313">
        <v>1</v>
      </c>
      <c r="F128" s="310"/>
      <c r="G128" s="303">
        <f t="shared" si="3"/>
        <v>0</v>
      </c>
    </row>
    <row r="129" spans="1:7" ht="24">
      <c r="A129" s="307">
        <v>4</v>
      </c>
      <c r="B129" s="308">
        <v>13</v>
      </c>
      <c r="C129" s="309" t="s">
        <v>72</v>
      </c>
      <c r="D129" s="314" t="s">
        <v>3</v>
      </c>
      <c r="E129" s="313">
        <v>3</v>
      </c>
      <c r="F129" s="315"/>
      <c r="G129" s="303">
        <f t="shared" si="3"/>
        <v>0</v>
      </c>
    </row>
    <row r="130" spans="1:7" ht="24">
      <c r="A130" s="316">
        <v>4</v>
      </c>
      <c r="B130" s="317">
        <v>14</v>
      </c>
      <c r="C130" s="318" t="s">
        <v>73</v>
      </c>
      <c r="D130" s="319" t="s">
        <v>3</v>
      </c>
      <c r="E130" s="320">
        <v>3</v>
      </c>
      <c r="F130" s="337"/>
      <c r="G130" s="322">
        <f t="shared" si="3"/>
        <v>0</v>
      </c>
    </row>
    <row r="131" spans="1:7">
      <c r="A131" s="307">
        <v>4</v>
      </c>
      <c r="B131" s="308">
        <v>15</v>
      </c>
      <c r="C131" s="309" t="s">
        <v>40</v>
      </c>
      <c r="D131" s="300" t="s">
        <v>3</v>
      </c>
      <c r="E131" s="313">
        <v>4</v>
      </c>
      <c r="F131" s="310"/>
      <c r="G131" s="303">
        <f t="shared" si="3"/>
        <v>0</v>
      </c>
    </row>
    <row r="132" spans="1:7">
      <c r="A132" s="307">
        <v>4</v>
      </c>
      <c r="B132" s="308">
        <v>16</v>
      </c>
      <c r="C132" s="309" t="s">
        <v>41</v>
      </c>
      <c r="D132" s="300" t="s">
        <v>3</v>
      </c>
      <c r="E132" s="313">
        <v>1</v>
      </c>
      <c r="F132" s="310"/>
      <c r="G132" s="303">
        <f t="shared" si="3"/>
        <v>0</v>
      </c>
    </row>
    <row r="133" spans="1:7">
      <c r="A133" s="307">
        <v>4</v>
      </c>
      <c r="B133" s="308">
        <v>17</v>
      </c>
      <c r="C133" s="309" t="s">
        <v>42</v>
      </c>
      <c r="D133" s="300" t="s">
        <v>3</v>
      </c>
      <c r="E133" s="301">
        <v>1</v>
      </c>
      <c r="F133" s="310"/>
      <c r="G133" s="303">
        <f t="shared" si="3"/>
        <v>0</v>
      </c>
    </row>
    <row r="134" spans="1:7">
      <c r="A134" s="307">
        <v>4</v>
      </c>
      <c r="B134" s="308">
        <v>18</v>
      </c>
      <c r="C134" s="309" t="s">
        <v>44</v>
      </c>
      <c r="D134" s="300" t="s">
        <v>6</v>
      </c>
      <c r="E134" s="313">
        <v>2.5</v>
      </c>
      <c r="F134" s="310"/>
      <c r="G134" s="303">
        <f t="shared" si="3"/>
        <v>0</v>
      </c>
    </row>
    <row r="135" spans="1:7">
      <c r="A135" s="307">
        <v>4</v>
      </c>
      <c r="B135" s="308">
        <v>19</v>
      </c>
      <c r="C135" s="309" t="s">
        <v>74</v>
      </c>
      <c r="D135" s="300" t="s">
        <v>6</v>
      </c>
      <c r="E135" s="313">
        <v>3</v>
      </c>
      <c r="F135" s="310"/>
      <c r="G135" s="303">
        <f t="shared" si="3"/>
        <v>0</v>
      </c>
    </row>
    <row r="136" spans="1:7" ht="24">
      <c r="A136" s="307">
        <v>4</v>
      </c>
      <c r="B136" s="308">
        <v>20</v>
      </c>
      <c r="C136" s="309" t="s">
        <v>61</v>
      </c>
      <c r="D136" s="300" t="s">
        <v>3</v>
      </c>
      <c r="E136" s="313">
        <v>20</v>
      </c>
      <c r="F136" s="310"/>
      <c r="G136" s="303">
        <f t="shared" si="3"/>
        <v>0</v>
      </c>
    </row>
    <row r="137" spans="1:7" ht="12.75" thickBot="1">
      <c r="A137" s="324">
        <v>4</v>
      </c>
      <c r="B137" s="341">
        <v>21</v>
      </c>
      <c r="C137" s="342" t="s">
        <v>48</v>
      </c>
      <c r="D137" s="327" t="s">
        <v>49</v>
      </c>
      <c r="E137" s="343">
        <v>1</v>
      </c>
      <c r="F137" s="329"/>
      <c r="G137" s="330">
        <f t="shared" si="3"/>
        <v>0</v>
      </c>
    </row>
    <row r="138" spans="1:7" ht="15">
      <c r="A138" s="1156" t="s">
        <v>1</v>
      </c>
      <c r="B138" s="1157"/>
      <c r="C138" s="332"/>
      <c r="D138" s="344"/>
      <c r="E138" s="345"/>
      <c r="F138" s="346"/>
      <c r="G138" s="347">
        <f>SUM(G117:G137)</f>
        <v>0</v>
      </c>
    </row>
    <row r="139" spans="1:7">
      <c r="A139" s="331"/>
      <c r="B139" s="323"/>
      <c r="C139" s="318"/>
      <c r="D139" s="319"/>
      <c r="E139" s="338"/>
      <c r="F139" s="348"/>
      <c r="G139" s="336"/>
    </row>
    <row r="140" spans="1:7" ht="24">
      <c r="A140" s="307">
        <v>5</v>
      </c>
      <c r="B140" s="298"/>
      <c r="C140" s="299" t="s">
        <v>393</v>
      </c>
      <c r="D140" s="300"/>
      <c r="E140" s="301"/>
      <c r="F140" s="302"/>
      <c r="G140" s="303"/>
    </row>
    <row r="141" spans="1:7" ht="36">
      <c r="A141" s="307">
        <v>5</v>
      </c>
      <c r="B141" s="308">
        <v>1</v>
      </c>
      <c r="C141" s="309" t="s">
        <v>63</v>
      </c>
      <c r="D141" s="300" t="s">
        <v>3</v>
      </c>
      <c r="E141" s="301">
        <v>1</v>
      </c>
      <c r="F141" s="310"/>
      <c r="G141" s="303">
        <f t="shared" ref="G141:G153" si="4">(F141*E141)</f>
        <v>0</v>
      </c>
    </row>
    <row r="142" spans="1:7">
      <c r="A142" s="307">
        <v>5</v>
      </c>
      <c r="B142" s="308">
        <v>2</v>
      </c>
      <c r="C142" s="309" t="s">
        <v>76</v>
      </c>
      <c r="D142" s="300" t="s">
        <v>3</v>
      </c>
      <c r="E142" s="313">
        <v>1</v>
      </c>
      <c r="F142" s="310"/>
      <c r="G142" s="303">
        <f t="shared" si="4"/>
        <v>0</v>
      </c>
    </row>
    <row r="143" spans="1:7">
      <c r="A143" s="307">
        <v>5</v>
      </c>
      <c r="B143" s="308">
        <v>3</v>
      </c>
      <c r="C143" s="309" t="s">
        <v>77</v>
      </c>
      <c r="D143" s="300" t="s">
        <v>3</v>
      </c>
      <c r="E143" s="301">
        <v>1</v>
      </c>
      <c r="F143" s="310"/>
      <c r="G143" s="303">
        <f t="shared" si="4"/>
        <v>0</v>
      </c>
    </row>
    <row r="144" spans="1:7">
      <c r="A144" s="307">
        <v>5</v>
      </c>
      <c r="B144" s="308">
        <v>4</v>
      </c>
      <c r="C144" s="309" t="s">
        <v>78</v>
      </c>
      <c r="D144" s="300" t="s">
        <v>3</v>
      </c>
      <c r="E144" s="313">
        <v>3</v>
      </c>
      <c r="F144" s="310"/>
      <c r="G144" s="303">
        <f t="shared" si="4"/>
        <v>0</v>
      </c>
    </row>
    <row r="145" spans="1:7" ht="24">
      <c r="A145" s="307">
        <v>5</v>
      </c>
      <c r="B145" s="308">
        <v>6</v>
      </c>
      <c r="C145" s="312" t="s">
        <v>79</v>
      </c>
      <c r="D145" s="300" t="s">
        <v>3</v>
      </c>
      <c r="E145" s="313">
        <v>3</v>
      </c>
      <c r="F145" s="310"/>
      <c r="G145" s="303">
        <f t="shared" si="4"/>
        <v>0</v>
      </c>
    </row>
    <row r="146" spans="1:7">
      <c r="A146" s="307">
        <v>5</v>
      </c>
      <c r="B146" s="308">
        <v>7</v>
      </c>
      <c r="C146" s="309" t="s">
        <v>80</v>
      </c>
      <c r="D146" s="314" t="s">
        <v>3</v>
      </c>
      <c r="E146" s="313">
        <v>3</v>
      </c>
      <c r="F146" s="315"/>
      <c r="G146" s="303">
        <f t="shared" si="4"/>
        <v>0</v>
      </c>
    </row>
    <row r="147" spans="1:7">
      <c r="A147" s="316">
        <v>5</v>
      </c>
      <c r="B147" s="317">
        <v>8</v>
      </c>
      <c r="C147" s="318" t="s">
        <v>40</v>
      </c>
      <c r="D147" s="319" t="s">
        <v>3</v>
      </c>
      <c r="E147" s="320">
        <v>4</v>
      </c>
      <c r="F147" s="337"/>
      <c r="G147" s="303">
        <f t="shared" si="4"/>
        <v>0</v>
      </c>
    </row>
    <row r="148" spans="1:7">
      <c r="A148" s="307">
        <v>5</v>
      </c>
      <c r="B148" s="308">
        <v>9</v>
      </c>
      <c r="C148" s="309" t="s">
        <v>41</v>
      </c>
      <c r="D148" s="300" t="s">
        <v>3</v>
      </c>
      <c r="E148" s="313">
        <v>1</v>
      </c>
      <c r="F148" s="310"/>
      <c r="G148" s="303">
        <f t="shared" si="4"/>
        <v>0</v>
      </c>
    </row>
    <row r="149" spans="1:7">
      <c r="A149" s="307">
        <v>5</v>
      </c>
      <c r="B149" s="308">
        <v>10</v>
      </c>
      <c r="C149" s="309" t="s">
        <v>42</v>
      </c>
      <c r="D149" s="300" t="s">
        <v>3</v>
      </c>
      <c r="E149" s="301">
        <v>1</v>
      </c>
      <c r="F149" s="310"/>
      <c r="G149" s="303">
        <f t="shared" si="4"/>
        <v>0</v>
      </c>
    </row>
    <row r="150" spans="1:7">
      <c r="A150" s="307">
        <v>5</v>
      </c>
      <c r="B150" s="308">
        <v>11</v>
      </c>
      <c r="C150" s="309" t="s">
        <v>44</v>
      </c>
      <c r="D150" s="300" t="s">
        <v>6</v>
      </c>
      <c r="E150" s="313">
        <v>2.5</v>
      </c>
      <c r="F150" s="310"/>
      <c r="G150" s="303">
        <f t="shared" si="4"/>
        <v>0</v>
      </c>
    </row>
    <row r="151" spans="1:7">
      <c r="A151" s="307">
        <v>5</v>
      </c>
      <c r="B151" s="308">
        <v>12</v>
      </c>
      <c r="C151" s="309" t="s">
        <v>74</v>
      </c>
      <c r="D151" s="300" t="s">
        <v>6</v>
      </c>
      <c r="E151" s="313">
        <v>3</v>
      </c>
      <c r="F151" s="310"/>
      <c r="G151" s="303">
        <f t="shared" si="4"/>
        <v>0</v>
      </c>
    </row>
    <row r="152" spans="1:7">
      <c r="A152" s="307">
        <v>5</v>
      </c>
      <c r="B152" s="308">
        <v>13</v>
      </c>
      <c r="C152" s="309" t="s">
        <v>81</v>
      </c>
      <c r="D152" s="300" t="s">
        <v>3</v>
      </c>
      <c r="E152" s="313">
        <v>56</v>
      </c>
      <c r="F152" s="310"/>
      <c r="G152" s="303">
        <f t="shared" si="4"/>
        <v>0</v>
      </c>
    </row>
    <row r="153" spans="1:7" ht="12.75" thickBot="1">
      <c r="A153" s="324">
        <v>5</v>
      </c>
      <c r="B153" s="341">
        <v>14</v>
      </c>
      <c r="C153" s="326" t="s">
        <v>48</v>
      </c>
      <c r="D153" s="327" t="s">
        <v>49</v>
      </c>
      <c r="E153" s="343">
        <v>1</v>
      </c>
      <c r="F153" s="329"/>
      <c r="G153" s="330">
        <f t="shared" si="4"/>
        <v>0</v>
      </c>
    </row>
    <row r="154" spans="1:7" ht="15">
      <c r="A154" s="1156" t="s">
        <v>1</v>
      </c>
      <c r="B154" s="1157"/>
      <c r="C154" s="349"/>
      <c r="D154" s="333"/>
      <c r="E154" s="334"/>
      <c r="F154" s="335"/>
      <c r="G154" s="336">
        <f>SUM(G141:G153)</f>
        <v>0</v>
      </c>
    </row>
    <row r="155" spans="1:7">
      <c r="A155" s="297"/>
      <c r="B155" s="298"/>
      <c r="C155" s="309"/>
      <c r="D155" s="314"/>
      <c r="E155" s="301"/>
      <c r="F155" s="350"/>
      <c r="G155" s="303"/>
    </row>
    <row r="156" spans="1:7" ht="24">
      <c r="A156" s="317">
        <v>6</v>
      </c>
      <c r="B156" s="323"/>
      <c r="C156" s="349" t="s">
        <v>392</v>
      </c>
      <c r="D156" s="319"/>
      <c r="E156" s="338"/>
      <c r="F156" s="348"/>
      <c r="G156" s="1121"/>
    </row>
    <row r="157" spans="1:7">
      <c r="A157" s="308">
        <v>6</v>
      </c>
      <c r="B157" s="308">
        <v>1</v>
      </c>
      <c r="C157" s="309" t="s">
        <v>83</v>
      </c>
      <c r="D157" s="300" t="s">
        <v>3</v>
      </c>
      <c r="E157" s="301">
        <v>1</v>
      </c>
      <c r="F157" s="310"/>
      <c r="G157" s="1122">
        <f>(F157*E157)</f>
        <v>0</v>
      </c>
    </row>
    <row r="158" spans="1:7" ht="24">
      <c r="A158" s="308">
        <v>6</v>
      </c>
      <c r="B158" s="308">
        <v>2</v>
      </c>
      <c r="C158" s="309" t="s">
        <v>84</v>
      </c>
      <c r="D158" s="300" t="s">
        <v>3</v>
      </c>
      <c r="E158" s="313">
        <v>15</v>
      </c>
      <c r="F158" s="310"/>
      <c r="G158" s="1122">
        <f>(F158*E158)</f>
        <v>0</v>
      </c>
    </row>
    <row r="159" spans="1:7" ht="24.75" thickBot="1">
      <c r="A159" s="341">
        <v>5</v>
      </c>
      <c r="B159" s="341">
        <v>3</v>
      </c>
      <c r="C159" s="326" t="s">
        <v>85</v>
      </c>
      <c r="D159" s="327" t="s">
        <v>3</v>
      </c>
      <c r="E159" s="343">
        <v>1</v>
      </c>
      <c r="F159" s="329"/>
      <c r="G159" s="1123">
        <f>(F159*E159)</f>
        <v>0</v>
      </c>
    </row>
    <row r="160" spans="1:7" ht="15">
      <c r="A160" s="1162" t="s">
        <v>1</v>
      </c>
      <c r="B160" s="1163"/>
      <c r="C160" s="352"/>
      <c r="D160" s="353"/>
      <c r="E160" s="338"/>
      <c r="F160" s="1121"/>
      <c r="G160" s="1121">
        <f>SUM(G157:G159)</f>
        <v>0</v>
      </c>
    </row>
    <row r="161" spans="1:7" ht="15">
      <c r="A161" s="1160" t="s">
        <v>1</v>
      </c>
      <c r="B161" s="1161"/>
      <c r="C161" s="332" t="s">
        <v>86</v>
      </c>
      <c r="D161" s="333" t="s">
        <v>3</v>
      </c>
      <c r="E161" s="354">
        <v>2</v>
      </c>
      <c r="F161" s="1121"/>
      <c r="G161" s="1121">
        <f>E161*G160</f>
        <v>0</v>
      </c>
    </row>
    <row r="162" spans="1:7">
      <c r="A162" s="1119"/>
      <c r="B162" s="382"/>
      <c r="C162" s="1115"/>
      <c r="D162" s="1116"/>
      <c r="E162" s="1117"/>
      <c r="F162" s="1120"/>
      <c r="G162" s="1118"/>
    </row>
    <row r="163" spans="1:7" ht="24">
      <c r="A163" s="307">
        <v>7</v>
      </c>
      <c r="B163" s="298"/>
      <c r="C163" s="355" t="s">
        <v>391</v>
      </c>
      <c r="D163" s="300"/>
      <c r="E163" s="301"/>
      <c r="F163" s="302"/>
      <c r="G163" s="303"/>
    </row>
    <row r="164" spans="1:7">
      <c r="A164" s="307">
        <v>7</v>
      </c>
      <c r="B164" s="308">
        <v>1</v>
      </c>
      <c r="C164" s="309" t="s">
        <v>87</v>
      </c>
      <c r="D164" s="314" t="s">
        <v>3</v>
      </c>
      <c r="E164" s="301">
        <v>1</v>
      </c>
      <c r="F164" s="315"/>
      <c r="G164" s="303">
        <f>(F164*E164)</f>
        <v>0</v>
      </c>
    </row>
    <row r="165" spans="1:7" ht="24">
      <c r="A165" s="316">
        <v>7</v>
      </c>
      <c r="B165" s="317">
        <v>2</v>
      </c>
      <c r="C165" s="318" t="s">
        <v>88</v>
      </c>
      <c r="D165" s="319" t="s">
        <v>3</v>
      </c>
      <c r="E165" s="320">
        <v>8</v>
      </c>
      <c r="F165" s="337"/>
      <c r="G165" s="322">
        <f>(F165*E165)</f>
        <v>0</v>
      </c>
    </row>
    <row r="166" spans="1:7" ht="24">
      <c r="A166" s="307">
        <v>7</v>
      </c>
      <c r="B166" s="308">
        <v>3</v>
      </c>
      <c r="C166" s="309" t="s">
        <v>89</v>
      </c>
      <c r="D166" s="300" t="s">
        <v>9</v>
      </c>
      <c r="E166" s="313">
        <v>1</v>
      </c>
      <c r="F166" s="310"/>
      <c r="G166" s="303">
        <f>(F166*E166)</f>
        <v>0</v>
      </c>
    </row>
    <row r="167" spans="1:7" ht="15.75" thickBot="1">
      <c r="A167" s="1158" t="s">
        <v>1</v>
      </c>
      <c r="B167" s="1159"/>
      <c r="C167" s="326"/>
      <c r="D167" s="327"/>
      <c r="E167" s="328"/>
      <c r="F167" s="357"/>
      <c r="G167" s="358">
        <f>SUM(G164:G166)</f>
        <v>0</v>
      </c>
    </row>
    <row r="168" spans="1:7" ht="15">
      <c r="A168" s="1156" t="s">
        <v>1</v>
      </c>
      <c r="B168" s="1157"/>
      <c r="C168" s="332" t="s">
        <v>398</v>
      </c>
      <c r="D168" s="333" t="s">
        <v>3</v>
      </c>
      <c r="E168" s="354">
        <v>2</v>
      </c>
      <c r="F168" s="336"/>
      <c r="G168" s="336">
        <f>(G167*E168)</f>
        <v>0</v>
      </c>
    </row>
    <row r="169" spans="1:7">
      <c r="A169" s="297"/>
      <c r="B169" s="298"/>
      <c r="C169" s="309"/>
      <c r="D169" s="300"/>
      <c r="E169" s="301"/>
      <c r="F169" s="302"/>
      <c r="G169" s="303"/>
    </row>
    <row r="170" spans="1:7" ht="24">
      <c r="A170" s="297">
        <v>8</v>
      </c>
      <c r="B170" s="298"/>
      <c r="C170" s="299" t="s">
        <v>390</v>
      </c>
      <c r="D170" s="300"/>
      <c r="E170" s="301"/>
      <c r="F170" s="302"/>
      <c r="G170" s="303"/>
    </row>
    <row r="171" spans="1:7" ht="48">
      <c r="A171" s="297">
        <v>8</v>
      </c>
      <c r="B171" s="308">
        <v>1</v>
      </c>
      <c r="C171" s="309" t="s">
        <v>90</v>
      </c>
      <c r="D171" s="300" t="s">
        <v>6</v>
      </c>
      <c r="E171" s="301">
        <v>200</v>
      </c>
      <c r="F171" s="310"/>
      <c r="G171" s="303">
        <f t="shared" ref="G171:G202" si="5">(F171*E171)</f>
        <v>0</v>
      </c>
    </row>
    <row r="172" spans="1:7" ht="48">
      <c r="A172" s="297">
        <v>8</v>
      </c>
      <c r="B172" s="308">
        <v>2</v>
      </c>
      <c r="C172" s="312" t="s">
        <v>91</v>
      </c>
      <c r="D172" s="300" t="s">
        <v>6</v>
      </c>
      <c r="E172" s="301">
        <v>200</v>
      </c>
      <c r="F172" s="310"/>
      <c r="G172" s="303">
        <f t="shared" si="5"/>
        <v>0</v>
      </c>
    </row>
    <row r="173" spans="1:7" ht="48">
      <c r="A173" s="297">
        <v>8</v>
      </c>
      <c r="B173" s="308">
        <v>3</v>
      </c>
      <c r="C173" s="309" t="s">
        <v>92</v>
      </c>
      <c r="D173" s="314" t="s">
        <v>6</v>
      </c>
      <c r="E173" s="301">
        <v>150</v>
      </c>
      <c r="F173" s="315"/>
      <c r="G173" s="303">
        <f t="shared" si="5"/>
        <v>0</v>
      </c>
    </row>
    <row r="174" spans="1:7" ht="24">
      <c r="A174" s="351">
        <v>8</v>
      </c>
      <c r="B174" s="317">
        <v>4</v>
      </c>
      <c r="C174" s="318" t="s">
        <v>93</v>
      </c>
      <c r="D174" s="319" t="s">
        <v>6</v>
      </c>
      <c r="E174" s="338">
        <v>350</v>
      </c>
      <c r="F174" s="337"/>
      <c r="G174" s="322">
        <f t="shared" si="5"/>
        <v>0</v>
      </c>
    </row>
    <row r="175" spans="1:7" ht="48">
      <c r="A175" s="297">
        <v>8</v>
      </c>
      <c r="B175" s="308">
        <v>5</v>
      </c>
      <c r="C175" s="309" t="s">
        <v>94</v>
      </c>
      <c r="D175" s="300" t="s">
        <v>6</v>
      </c>
      <c r="E175" s="301">
        <v>30</v>
      </c>
      <c r="F175" s="310"/>
      <c r="G175" s="303">
        <f t="shared" si="5"/>
        <v>0</v>
      </c>
    </row>
    <row r="176" spans="1:7" ht="48">
      <c r="A176" s="297">
        <v>8</v>
      </c>
      <c r="B176" s="308">
        <v>6</v>
      </c>
      <c r="C176" s="309" t="s">
        <v>95</v>
      </c>
      <c r="D176" s="300" t="s">
        <v>6</v>
      </c>
      <c r="E176" s="301">
        <v>20</v>
      </c>
      <c r="F176" s="310"/>
      <c r="G176" s="303">
        <f t="shared" si="5"/>
        <v>0</v>
      </c>
    </row>
    <row r="177" spans="1:7" ht="48">
      <c r="A177" s="297">
        <v>8</v>
      </c>
      <c r="B177" s="308">
        <v>7</v>
      </c>
      <c r="C177" s="309" t="s">
        <v>96</v>
      </c>
      <c r="D177" s="300" t="s">
        <v>6</v>
      </c>
      <c r="E177" s="301">
        <v>30</v>
      </c>
      <c r="F177" s="310"/>
      <c r="G177" s="303">
        <f t="shared" si="5"/>
        <v>0</v>
      </c>
    </row>
    <row r="178" spans="1:7" ht="48">
      <c r="A178" s="297">
        <v>8</v>
      </c>
      <c r="B178" s="308">
        <v>8</v>
      </c>
      <c r="C178" s="309" t="s">
        <v>97</v>
      </c>
      <c r="D178" s="300" t="s">
        <v>6</v>
      </c>
      <c r="E178" s="301">
        <v>80</v>
      </c>
      <c r="F178" s="310"/>
      <c r="G178" s="303">
        <f t="shared" si="5"/>
        <v>0</v>
      </c>
    </row>
    <row r="179" spans="1:7" ht="36">
      <c r="A179" s="297">
        <v>8</v>
      </c>
      <c r="B179" s="308">
        <v>9</v>
      </c>
      <c r="C179" s="309" t="s">
        <v>98</v>
      </c>
      <c r="D179" s="300" t="s">
        <v>6</v>
      </c>
      <c r="E179" s="301">
        <v>450</v>
      </c>
      <c r="F179" s="310"/>
      <c r="G179" s="303">
        <f t="shared" si="5"/>
        <v>0</v>
      </c>
    </row>
    <row r="180" spans="1:7" ht="48">
      <c r="A180" s="297">
        <v>8</v>
      </c>
      <c r="B180" s="308">
        <v>10</v>
      </c>
      <c r="C180" s="309" t="s">
        <v>99</v>
      </c>
      <c r="D180" s="300" t="s">
        <v>6</v>
      </c>
      <c r="E180" s="301">
        <v>3000</v>
      </c>
      <c r="F180" s="310"/>
      <c r="G180" s="303">
        <f t="shared" si="5"/>
        <v>0</v>
      </c>
    </row>
    <row r="181" spans="1:7" ht="48">
      <c r="A181" s="359">
        <v>8</v>
      </c>
      <c r="B181" s="360">
        <v>11</v>
      </c>
      <c r="C181" s="361" t="s">
        <v>100</v>
      </c>
      <c r="D181" s="362" t="s">
        <v>6</v>
      </c>
      <c r="E181" s="363">
        <v>450</v>
      </c>
      <c r="F181" s="364"/>
      <c r="G181" s="365">
        <f t="shared" si="5"/>
        <v>0</v>
      </c>
    </row>
    <row r="182" spans="1:7" ht="48">
      <c r="A182" s="297">
        <v>8</v>
      </c>
      <c r="B182" s="308">
        <v>12</v>
      </c>
      <c r="C182" s="309" t="s">
        <v>101</v>
      </c>
      <c r="D182" s="339" t="s">
        <v>6</v>
      </c>
      <c r="E182" s="301">
        <v>400</v>
      </c>
      <c r="F182" s="366"/>
      <c r="G182" s="303">
        <f t="shared" si="5"/>
        <v>0</v>
      </c>
    </row>
    <row r="183" spans="1:7" ht="48">
      <c r="A183" s="297">
        <v>8</v>
      </c>
      <c r="B183" s="308">
        <v>13</v>
      </c>
      <c r="C183" s="312" t="s">
        <v>102</v>
      </c>
      <c r="D183" s="339" t="s">
        <v>6</v>
      </c>
      <c r="E183" s="301">
        <v>500</v>
      </c>
      <c r="F183" s="367"/>
      <c r="G183" s="303">
        <f t="shared" si="5"/>
        <v>0</v>
      </c>
    </row>
    <row r="184" spans="1:7" ht="48">
      <c r="A184" s="351">
        <v>8</v>
      </c>
      <c r="B184" s="317">
        <v>14</v>
      </c>
      <c r="C184" s="352" t="s">
        <v>103</v>
      </c>
      <c r="D184" s="353" t="s">
        <v>6</v>
      </c>
      <c r="E184" s="338">
        <v>3000</v>
      </c>
      <c r="F184" s="368"/>
      <c r="G184" s="322">
        <f t="shared" si="5"/>
        <v>0</v>
      </c>
    </row>
    <row r="185" spans="1:7" ht="48">
      <c r="A185" s="297">
        <v>8</v>
      </c>
      <c r="B185" s="308">
        <v>15</v>
      </c>
      <c r="C185" s="309" t="s">
        <v>104</v>
      </c>
      <c r="D185" s="300" t="s">
        <v>6</v>
      </c>
      <c r="E185" s="301">
        <v>250</v>
      </c>
      <c r="F185" s="310"/>
      <c r="G185" s="303">
        <f t="shared" si="5"/>
        <v>0</v>
      </c>
    </row>
    <row r="186" spans="1:7" ht="60">
      <c r="A186" s="297">
        <v>8</v>
      </c>
      <c r="B186" s="308">
        <v>16</v>
      </c>
      <c r="C186" s="309" t="s">
        <v>105</v>
      </c>
      <c r="D186" s="300" t="s">
        <v>6</v>
      </c>
      <c r="E186" s="301">
        <v>350</v>
      </c>
      <c r="F186" s="310"/>
      <c r="G186" s="303">
        <f t="shared" si="5"/>
        <v>0</v>
      </c>
    </row>
    <row r="187" spans="1:7" ht="24">
      <c r="A187" s="297">
        <v>8</v>
      </c>
      <c r="B187" s="308">
        <v>17</v>
      </c>
      <c r="C187" s="309" t="s">
        <v>106</v>
      </c>
      <c r="D187" s="300" t="s">
        <v>6</v>
      </c>
      <c r="E187" s="301">
        <v>500</v>
      </c>
      <c r="F187" s="310"/>
      <c r="G187" s="303">
        <f t="shared" si="5"/>
        <v>0</v>
      </c>
    </row>
    <row r="188" spans="1:7" ht="24">
      <c r="A188" s="297">
        <v>8</v>
      </c>
      <c r="B188" s="308">
        <v>18</v>
      </c>
      <c r="C188" s="309" t="s">
        <v>107</v>
      </c>
      <c r="D188" s="300" t="s">
        <v>3</v>
      </c>
      <c r="E188" s="301">
        <v>70</v>
      </c>
      <c r="F188" s="310"/>
      <c r="G188" s="303">
        <f t="shared" si="5"/>
        <v>0</v>
      </c>
    </row>
    <row r="189" spans="1:7" ht="24">
      <c r="A189" s="359">
        <v>8</v>
      </c>
      <c r="B189" s="360">
        <v>19</v>
      </c>
      <c r="C189" s="369" t="s">
        <v>108</v>
      </c>
      <c r="D189" s="362" t="s">
        <v>3</v>
      </c>
      <c r="E189" s="363">
        <v>80</v>
      </c>
      <c r="F189" s="364"/>
      <c r="G189" s="365">
        <f t="shared" si="5"/>
        <v>0</v>
      </c>
    </row>
    <row r="190" spans="1:7" ht="36">
      <c r="A190" s="297">
        <v>8</v>
      </c>
      <c r="B190" s="308">
        <v>20</v>
      </c>
      <c r="C190" s="312" t="s">
        <v>109</v>
      </c>
      <c r="D190" s="339" t="s">
        <v>6</v>
      </c>
      <c r="E190" s="301">
        <v>500</v>
      </c>
      <c r="F190" s="366"/>
      <c r="G190" s="303">
        <f t="shared" si="5"/>
        <v>0</v>
      </c>
    </row>
    <row r="191" spans="1:7" ht="24">
      <c r="A191" s="297">
        <v>8</v>
      </c>
      <c r="B191" s="308">
        <v>21</v>
      </c>
      <c r="C191" s="309" t="s">
        <v>110</v>
      </c>
      <c r="D191" s="339" t="s">
        <v>6</v>
      </c>
      <c r="E191" s="301">
        <v>2300</v>
      </c>
      <c r="F191" s="366"/>
      <c r="G191" s="303">
        <f t="shared" si="5"/>
        <v>0</v>
      </c>
    </row>
    <row r="192" spans="1:7" ht="24">
      <c r="A192" s="297">
        <v>8</v>
      </c>
      <c r="B192" s="308">
        <v>22</v>
      </c>
      <c r="C192" s="312" t="s">
        <v>111</v>
      </c>
      <c r="D192" s="339" t="s">
        <v>6</v>
      </c>
      <c r="E192" s="301">
        <v>120</v>
      </c>
      <c r="F192" s="367"/>
      <c r="G192" s="303">
        <f t="shared" si="5"/>
        <v>0</v>
      </c>
    </row>
    <row r="193" spans="1:7">
      <c r="A193" s="297">
        <v>8</v>
      </c>
      <c r="B193" s="308">
        <v>23</v>
      </c>
      <c r="C193" s="309" t="s">
        <v>112</v>
      </c>
      <c r="D193" s="339" t="s">
        <v>6</v>
      </c>
      <c r="E193" s="301">
        <v>50</v>
      </c>
      <c r="F193" s="366"/>
      <c r="G193" s="303">
        <f t="shared" si="5"/>
        <v>0</v>
      </c>
    </row>
    <row r="194" spans="1:7">
      <c r="A194" s="297">
        <v>8</v>
      </c>
      <c r="B194" s="308">
        <v>24</v>
      </c>
      <c r="C194" s="309" t="s">
        <v>113</v>
      </c>
      <c r="D194" s="339" t="s">
        <v>6</v>
      </c>
      <c r="E194" s="301">
        <v>70</v>
      </c>
      <c r="F194" s="366"/>
      <c r="G194" s="303">
        <f t="shared" si="5"/>
        <v>0</v>
      </c>
    </row>
    <row r="195" spans="1:7">
      <c r="A195" s="351">
        <v>8</v>
      </c>
      <c r="B195" s="317">
        <v>25</v>
      </c>
      <c r="C195" s="352" t="s">
        <v>114</v>
      </c>
      <c r="D195" s="353" t="s">
        <v>3</v>
      </c>
      <c r="E195" s="338">
        <v>70</v>
      </c>
      <c r="F195" s="368"/>
      <c r="G195" s="322">
        <f t="shared" si="5"/>
        <v>0</v>
      </c>
    </row>
    <row r="196" spans="1:7">
      <c r="A196" s="297">
        <v>8</v>
      </c>
      <c r="B196" s="308">
        <v>26</v>
      </c>
      <c r="C196" s="309" t="s">
        <v>115</v>
      </c>
      <c r="D196" s="300" t="s">
        <v>3</v>
      </c>
      <c r="E196" s="301">
        <v>150</v>
      </c>
      <c r="F196" s="310"/>
      <c r="G196" s="303">
        <f t="shared" si="5"/>
        <v>0</v>
      </c>
    </row>
    <row r="197" spans="1:7" ht="36">
      <c r="A197" s="297">
        <v>8</v>
      </c>
      <c r="B197" s="308">
        <v>27</v>
      </c>
      <c r="C197" s="309" t="s">
        <v>116</v>
      </c>
      <c r="D197" s="300" t="s">
        <v>3</v>
      </c>
      <c r="E197" s="301">
        <v>4</v>
      </c>
      <c r="F197" s="310"/>
      <c r="G197" s="303">
        <f t="shared" si="5"/>
        <v>0</v>
      </c>
    </row>
    <row r="198" spans="1:7" ht="24">
      <c r="A198" s="297">
        <v>8</v>
      </c>
      <c r="B198" s="308">
        <v>28</v>
      </c>
      <c r="C198" s="309" t="s">
        <v>117</v>
      </c>
      <c r="D198" s="300" t="s">
        <v>3</v>
      </c>
      <c r="E198" s="301">
        <v>1</v>
      </c>
      <c r="F198" s="310"/>
      <c r="G198" s="303">
        <f t="shared" si="5"/>
        <v>0</v>
      </c>
    </row>
    <row r="199" spans="1:7" ht="36">
      <c r="A199" s="297">
        <v>8</v>
      </c>
      <c r="B199" s="308">
        <v>29</v>
      </c>
      <c r="C199" s="312" t="s">
        <v>118</v>
      </c>
      <c r="D199" s="300" t="s">
        <v>3</v>
      </c>
      <c r="E199" s="301">
        <v>8</v>
      </c>
      <c r="F199" s="310"/>
      <c r="G199" s="303">
        <f t="shared" si="5"/>
        <v>0</v>
      </c>
    </row>
    <row r="200" spans="1:7" ht="36">
      <c r="A200" s="297">
        <v>8</v>
      </c>
      <c r="B200" s="308">
        <v>30</v>
      </c>
      <c r="C200" s="309" t="s">
        <v>119</v>
      </c>
      <c r="D200" s="314" t="s">
        <v>3</v>
      </c>
      <c r="E200" s="301">
        <v>2</v>
      </c>
      <c r="F200" s="315"/>
      <c r="G200" s="303">
        <f t="shared" si="5"/>
        <v>0</v>
      </c>
    </row>
    <row r="201" spans="1:7" ht="36">
      <c r="A201" s="351">
        <v>8</v>
      </c>
      <c r="B201" s="317">
        <v>31</v>
      </c>
      <c r="C201" s="318" t="s">
        <v>120</v>
      </c>
      <c r="D201" s="319" t="s">
        <v>3</v>
      </c>
      <c r="E201" s="338">
        <v>91</v>
      </c>
      <c r="F201" s="337"/>
      <c r="G201" s="322">
        <f t="shared" si="5"/>
        <v>0</v>
      </c>
    </row>
    <row r="202" spans="1:7" ht="24">
      <c r="A202" s="297">
        <v>8</v>
      </c>
      <c r="B202" s="308">
        <v>32</v>
      </c>
      <c r="C202" s="309" t="s">
        <v>121</v>
      </c>
      <c r="D202" s="300" t="s">
        <v>3</v>
      </c>
      <c r="E202" s="301">
        <v>2</v>
      </c>
      <c r="F202" s="310"/>
      <c r="G202" s="303">
        <f t="shared" si="5"/>
        <v>0</v>
      </c>
    </row>
    <row r="203" spans="1:7" ht="36">
      <c r="A203" s="297">
        <v>8</v>
      </c>
      <c r="B203" s="308">
        <v>33</v>
      </c>
      <c r="C203" s="309" t="s">
        <v>122</v>
      </c>
      <c r="D203" s="300" t="s">
        <v>3</v>
      </c>
      <c r="E203" s="301">
        <v>42</v>
      </c>
      <c r="F203" s="310"/>
      <c r="G203" s="303">
        <f t="shared" ref="G203:G224" si="6">(F203*E203)</f>
        <v>0</v>
      </c>
    </row>
    <row r="204" spans="1:7" ht="36">
      <c r="A204" s="297">
        <v>8</v>
      </c>
      <c r="B204" s="308">
        <v>34</v>
      </c>
      <c r="C204" s="309" t="s">
        <v>123</v>
      </c>
      <c r="D204" s="300" t="s">
        <v>3</v>
      </c>
      <c r="E204" s="301">
        <v>8</v>
      </c>
      <c r="F204" s="310"/>
      <c r="G204" s="303">
        <f t="shared" si="6"/>
        <v>0</v>
      </c>
    </row>
    <row r="205" spans="1:7" ht="48">
      <c r="A205" s="297">
        <v>8</v>
      </c>
      <c r="B205" s="308">
        <v>35</v>
      </c>
      <c r="C205" s="309" t="s">
        <v>124</v>
      </c>
      <c r="D205" s="300" t="s">
        <v>3</v>
      </c>
      <c r="E205" s="301">
        <v>24</v>
      </c>
      <c r="F205" s="310"/>
      <c r="G205" s="303">
        <f t="shared" si="6"/>
        <v>0</v>
      </c>
    </row>
    <row r="206" spans="1:7" ht="36">
      <c r="A206" s="297">
        <v>8</v>
      </c>
      <c r="B206" s="308">
        <v>36</v>
      </c>
      <c r="C206" s="309" t="s">
        <v>125</v>
      </c>
      <c r="D206" s="300" t="s">
        <v>3</v>
      </c>
      <c r="E206" s="301">
        <v>103</v>
      </c>
      <c r="F206" s="310"/>
      <c r="G206" s="303">
        <f t="shared" si="6"/>
        <v>0</v>
      </c>
    </row>
    <row r="207" spans="1:7" ht="36">
      <c r="A207" s="297">
        <v>8</v>
      </c>
      <c r="B207" s="308">
        <v>37</v>
      </c>
      <c r="C207" s="309" t="s">
        <v>126</v>
      </c>
      <c r="D207" s="300" t="s">
        <v>3</v>
      </c>
      <c r="E207" s="301">
        <v>15</v>
      </c>
      <c r="F207" s="310"/>
      <c r="G207" s="303">
        <f t="shared" si="6"/>
        <v>0</v>
      </c>
    </row>
    <row r="208" spans="1:7" ht="36">
      <c r="A208" s="297">
        <v>8</v>
      </c>
      <c r="B208" s="308">
        <v>38</v>
      </c>
      <c r="C208" s="312" t="s">
        <v>127</v>
      </c>
      <c r="D208" s="300" t="s">
        <v>3</v>
      </c>
      <c r="E208" s="301">
        <v>24</v>
      </c>
      <c r="F208" s="310"/>
      <c r="G208" s="303">
        <f t="shared" si="6"/>
        <v>0</v>
      </c>
    </row>
    <row r="209" spans="1:7" ht="36">
      <c r="A209" s="297">
        <v>8</v>
      </c>
      <c r="B209" s="308">
        <v>39</v>
      </c>
      <c r="C209" s="309" t="s">
        <v>128</v>
      </c>
      <c r="D209" s="314" t="s">
        <v>3</v>
      </c>
      <c r="E209" s="301">
        <v>10</v>
      </c>
      <c r="F209" s="315"/>
      <c r="G209" s="303">
        <f t="shared" si="6"/>
        <v>0</v>
      </c>
    </row>
    <row r="210" spans="1:7" ht="24">
      <c r="A210" s="297">
        <v>8</v>
      </c>
      <c r="B210" s="308">
        <v>40</v>
      </c>
      <c r="C210" s="312" t="s">
        <v>129</v>
      </c>
      <c r="D210" s="339" t="s">
        <v>3</v>
      </c>
      <c r="E210" s="301">
        <v>46</v>
      </c>
      <c r="F210" s="340"/>
      <c r="G210" s="303">
        <f t="shared" si="6"/>
        <v>0</v>
      </c>
    </row>
    <row r="211" spans="1:7" ht="24">
      <c r="A211" s="297">
        <v>8</v>
      </c>
      <c r="B211" s="308">
        <v>41</v>
      </c>
      <c r="C211" s="309" t="s">
        <v>130</v>
      </c>
      <c r="D211" s="300" t="s">
        <v>3</v>
      </c>
      <c r="E211" s="301">
        <v>17</v>
      </c>
      <c r="F211" s="310"/>
      <c r="G211" s="303">
        <f t="shared" si="6"/>
        <v>0</v>
      </c>
    </row>
    <row r="212" spans="1:7" ht="24">
      <c r="A212" s="297">
        <v>8</v>
      </c>
      <c r="B212" s="308">
        <v>42</v>
      </c>
      <c r="C212" s="309" t="s">
        <v>131</v>
      </c>
      <c r="D212" s="300" t="s">
        <v>3</v>
      </c>
      <c r="E212" s="301">
        <v>2</v>
      </c>
      <c r="F212" s="310"/>
      <c r="G212" s="303">
        <f t="shared" si="6"/>
        <v>0</v>
      </c>
    </row>
    <row r="213" spans="1:7" ht="24">
      <c r="A213" s="297">
        <v>8</v>
      </c>
      <c r="B213" s="308">
        <v>43</v>
      </c>
      <c r="C213" s="309" t="s">
        <v>132</v>
      </c>
      <c r="D213" s="300" t="s">
        <v>3</v>
      </c>
      <c r="E213" s="301">
        <v>1</v>
      </c>
      <c r="F213" s="310"/>
      <c r="G213" s="303">
        <f t="shared" si="6"/>
        <v>0</v>
      </c>
    </row>
    <row r="214" spans="1:7">
      <c r="A214" s="297">
        <v>8</v>
      </c>
      <c r="B214" s="308">
        <v>44</v>
      </c>
      <c r="C214" s="309" t="s">
        <v>133</v>
      </c>
      <c r="D214" s="300" t="s">
        <v>3</v>
      </c>
      <c r="E214" s="301">
        <v>1</v>
      </c>
      <c r="F214" s="310"/>
      <c r="G214" s="303">
        <f t="shared" si="6"/>
        <v>0</v>
      </c>
    </row>
    <row r="215" spans="1:7" ht="24">
      <c r="A215" s="297">
        <v>8</v>
      </c>
      <c r="B215" s="308">
        <v>45</v>
      </c>
      <c r="C215" s="309" t="s">
        <v>134</v>
      </c>
      <c r="D215" s="300" t="s">
        <v>3</v>
      </c>
      <c r="E215" s="301">
        <v>22</v>
      </c>
      <c r="F215" s="310"/>
      <c r="G215" s="303">
        <f t="shared" si="6"/>
        <v>0</v>
      </c>
    </row>
    <row r="216" spans="1:7" ht="24">
      <c r="A216" s="297">
        <v>8</v>
      </c>
      <c r="B216" s="308">
        <v>46</v>
      </c>
      <c r="C216" s="309" t="s">
        <v>135</v>
      </c>
      <c r="D216" s="300" t="s">
        <v>3</v>
      </c>
      <c r="E216" s="301">
        <v>11</v>
      </c>
      <c r="F216" s="310"/>
      <c r="G216" s="303">
        <f t="shared" si="6"/>
        <v>0</v>
      </c>
    </row>
    <row r="217" spans="1:7" ht="24">
      <c r="A217" s="297">
        <v>8</v>
      </c>
      <c r="B217" s="308">
        <v>47</v>
      </c>
      <c r="C217" s="312" t="s">
        <v>136</v>
      </c>
      <c r="D217" s="300"/>
      <c r="E217" s="301">
        <v>10</v>
      </c>
      <c r="F217" s="310"/>
      <c r="G217" s="303">
        <f t="shared" si="6"/>
        <v>0</v>
      </c>
    </row>
    <row r="218" spans="1:7" ht="24">
      <c r="A218" s="297">
        <v>8</v>
      </c>
      <c r="B218" s="308">
        <v>48</v>
      </c>
      <c r="C218" s="309" t="s">
        <v>137</v>
      </c>
      <c r="D218" s="314" t="s">
        <v>3</v>
      </c>
      <c r="E218" s="301">
        <v>21</v>
      </c>
      <c r="F218" s="315"/>
      <c r="G218" s="303">
        <f t="shared" si="6"/>
        <v>0</v>
      </c>
    </row>
    <row r="219" spans="1:7">
      <c r="A219" s="351">
        <v>8</v>
      </c>
      <c r="B219" s="317">
        <v>49</v>
      </c>
      <c r="C219" s="318" t="s">
        <v>138</v>
      </c>
      <c r="D219" s="319" t="s">
        <v>3</v>
      </c>
      <c r="E219" s="338">
        <v>2</v>
      </c>
      <c r="F219" s="337"/>
      <c r="G219" s="322">
        <f t="shared" si="6"/>
        <v>0</v>
      </c>
    </row>
    <row r="220" spans="1:7" ht="48">
      <c r="A220" s="297">
        <v>8</v>
      </c>
      <c r="B220" s="308">
        <v>50</v>
      </c>
      <c r="C220" s="309" t="s">
        <v>139</v>
      </c>
      <c r="D220" s="300" t="s">
        <v>3</v>
      </c>
      <c r="E220" s="301">
        <v>15</v>
      </c>
      <c r="F220" s="310"/>
      <c r="G220" s="303">
        <f t="shared" si="6"/>
        <v>0</v>
      </c>
    </row>
    <row r="221" spans="1:7" ht="36">
      <c r="A221" s="297">
        <v>8</v>
      </c>
      <c r="B221" s="308">
        <v>51</v>
      </c>
      <c r="C221" s="309" t="s">
        <v>140</v>
      </c>
      <c r="D221" s="300" t="s">
        <v>3</v>
      </c>
      <c r="E221" s="301">
        <v>30</v>
      </c>
      <c r="F221" s="310"/>
      <c r="G221" s="303">
        <f t="shared" si="6"/>
        <v>0</v>
      </c>
    </row>
    <row r="222" spans="1:7" ht="24">
      <c r="A222" s="297">
        <v>8</v>
      </c>
      <c r="B222" s="308">
        <v>52</v>
      </c>
      <c r="C222" s="309" t="s">
        <v>141</v>
      </c>
      <c r="D222" s="300" t="s">
        <v>3</v>
      </c>
      <c r="E222" s="301">
        <v>30</v>
      </c>
      <c r="F222" s="310"/>
      <c r="G222" s="303">
        <f t="shared" si="6"/>
        <v>0</v>
      </c>
    </row>
    <row r="223" spans="1:7" ht="36">
      <c r="A223" s="297">
        <v>8</v>
      </c>
      <c r="B223" s="308">
        <v>53</v>
      </c>
      <c r="C223" s="309" t="s">
        <v>142</v>
      </c>
      <c r="D223" s="300" t="s">
        <v>3</v>
      </c>
      <c r="E223" s="301">
        <v>1</v>
      </c>
      <c r="F223" s="310"/>
      <c r="G223" s="303">
        <f t="shared" si="6"/>
        <v>0</v>
      </c>
    </row>
    <row r="224" spans="1:7" ht="24.75" thickBot="1">
      <c r="A224" s="356">
        <v>8</v>
      </c>
      <c r="B224" s="341">
        <v>54</v>
      </c>
      <c r="C224" s="326" t="s">
        <v>143</v>
      </c>
      <c r="D224" s="327" t="s">
        <v>3</v>
      </c>
      <c r="E224" s="328">
        <v>20</v>
      </c>
      <c r="F224" s="329"/>
      <c r="G224" s="330">
        <f t="shared" si="6"/>
        <v>0</v>
      </c>
    </row>
    <row r="225" spans="1:7" ht="15">
      <c r="A225" s="1156" t="s">
        <v>1</v>
      </c>
      <c r="B225" s="1157"/>
      <c r="C225" s="352"/>
      <c r="D225" s="353"/>
      <c r="E225" s="338"/>
      <c r="F225" s="370"/>
      <c r="G225" s="336">
        <f>SUM(G171:G224)</f>
        <v>0</v>
      </c>
    </row>
    <row r="226" spans="1:7">
      <c r="A226" s="297"/>
      <c r="B226" s="298"/>
      <c r="C226" s="312"/>
      <c r="D226" s="300"/>
      <c r="E226" s="301"/>
      <c r="F226" s="302"/>
      <c r="G226" s="303"/>
    </row>
    <row r="227" spans="1:7" ht="24">
      <c r="A227" s="307">
        <v>9</v>
      </c>
      <c r="B227" s="298"/>
      <c r="C227" s="299" t="s">
        <v>389</v>
      </c>
      <c r="D227" s="314"/>
      <c r="E227" s="301"/>
      <c r="F227" s="350"/>
      <c r="G227" s="303"/>
    </row>
    <row r="228" spans="1:7" ht="24">
      <c r="A228" s="316">
        <v>9</v>
      </c>
      <c r="B228" s="323">
        <v>1</v>
      </c>
      <c r="C228" s="318" t="s">
        <v>145</v>
      </c>
      <c r="D228" s="319" t="s">
        <v>6</v>
      </c>
      <c r="E228" s="338">
        <v>1600</v>
      </c>
      <c r="F228" s="337"/>
      <c r="G228" s="322">
        <f>(F228*E228)</f>
        <v>0</v>
      </c>
    </row>
    <row r="229" spans="1:7" ht="36">
      <c r="A229" s="307">
        <v>9</v>
      </c>
      <c r="B229" s="298">
        <v>2</v>
      </c>
      <c r="C229" s="309" t="s">
        <v>146</v>
      </c>
      <c r="D229" s="300" t="s">
        <v>3</v>
      </c>
      <c r="E229" s="301">
        <v>6</v>
      </c>
      <c r="F229" s="310"/>
      <c r="G229" s="303">
        <f>(F229*E229)</f>
        <v>0</v>
      </c>
    </row>
    <row r="230" spans="1:7" ht="36">
      <c r="A230" s="307">
        <v>9</v>
      </c>
      <c r="B230" s="298">
        <v>3</v>
      </c>
      <c r="C230" s="309" t="s">
        <v>147</v>
      </c>
      <c r="D230" s="300" t="s">
        <v>3</v>
      </c>
      <c r="E230" s="301">
        <v>15</v>
      </c>
      <c r="F230" s="310"/>
      <c r="G230" s="303">
        <f>(F230*E230)</f>
        <v>0</v>
      </c>
    </row>
    <row r="231" spans="1:7" ht="36">
      <c r="A231" s="307">
        <v>9</v>
      </c>
      <c r="B231" s="298">
        <v>4</v>
      </c>
      <c r="C231" s="309" t="s">
        <v>148</v>
      </c>
      <c r="D231" s="300" t="s">
        <v>6</v>
      </c>
      <c r="E231" s="301">
        <v>40</v>
      </c>
      <c r="F231" s="310"/>
      <c r="G231" s="303">
        <f>(F231*E231)</f>
        <v>0</v>
      </c>
    </row>
    <row r="232" spans="1:7" ht="24">
      <c r="A232" s="307">
        <v>9</v>
      </c>
      <c r="B232" s="298">
        <v>5</v>
      </c>
      <c r="C232" s="309" t="s">
        <v>149</v>
      </c>
      <c r="D232" s="300" t="s">
        <v>3</v>
      </c>
      <c r="E232" s="301">
        <v>3</v>
      </c>
      <c r="F232" s="310"/>
      <c r="G232" s="303">
        <f>(F232*E232)</f>
        <v>0</v>
      </c>
    </row>
    <row r="233" spans="1:7" ht="48">
      <c r="A233" s="307">
        <v>9</v>
      </c>
      <c r="B233" s="298">
        <v>6</v>
      </c>
      <c r="C233" s="309" t="s">
        <v>150</v>
      </c>
      <c r="D233" s="300"/>
      <c r="E233" s="301"/>
      <c r="F233" s="302"/>
      <c r="G233" s="303"/>
    </row>
    <row r="234" spans="1:7" ht="48">
      <c r="A234" s="307">
        <v>9</v>
      </c>
      <c r="B234" s="298">
        <v>7</v>
      </c>
      <c r="C234" s="309" t="s">
        <v>151</v>
      </c>
      <c r="D234" s="300"/>
      <c r="E234" s="301"/>
      <c r="F234" s="302"/>
      <c r="G234" s="303"/>
    </row>
    <row r="235" spans="1:7">
      <c r="A235" s="307">
        <v>9</v>
      </c>
      <c r="B235" s="298">
        <v>8</v>
      </c>
      <c r="C235" s="312" t="s">
        <v>152</v>
      </c>
      <c r="D235" s="300" t="s">
        <v>6</v>
      </c>
      <c r="E235" s="301">
        <v>40</v>
      </c>
      <c r="F235" s="310"/>
      <c r="G235" s="303">
        <f>(F235*E235)</f>
        <v>0</v>
      </c>
    </row>
    <row r="236" spans="1:7">
      <c r="A236" s="307">
        <v>9</v>
      </c>
      <c r="B236" s="298">
        <v>9</v>
      </c>
      <c r="C236" s="309" t="s">
        <v>153</v>
      </c>
      <c r="D236" s="314" t="s">
        <v>6</v>
      </c>
      <c r="E236" s="301">
        <v>50</v>
      </c>
      <c r="F236" s="315"/>
      <c r="G236" s="303">
        <f>(F236*E236)</f>
        <v>0</v>
      </c>
    </row>
    <row r="237" spans="1:7">
      <c r="A237" s="316">
        <v>9</v>
      </c>
      <c r="B237" s="323">
        <v>10</v>
      </c>
      <c r="C237" s="318" t="s">
        <v>154</v>
      </c>
      <c r="D237" s="319" t="s">
        <v>6</v>
      </c>
      <c r="E237" s="338">
        <v>300</v>
      </c>
      <c r="F237" s="337"/>
      <c r="G237" s="322">
        <f>(F237*E237)</f>
        <v>0</v>
      </c>
    </row>
    <row r="238" spans="1:7">
      <c r="A238" s="307">
        <v>9</v>
      </c>
      <c r="B238" s="298">
        <v>11</v>
      </c>
      <c r="C238" s="309" t="s">
        <v>155</v>
      </c>
      <c r="D238" s="300" t="s">
        <v>6</v>
      </c>
      <c r="E238" s="301">
        <v>100</v>
      </c>
      <c r="F238" s="310"/>
      <c r="G238" s="303">
        <f>(F238*E238)</f>
        <v>0</v>
      </c>
    </row>
    <row r="239" spans="1:7" ht="12.75" thickBot="1">
      <c r="A239" s="324">
        <v>9</v>
      </c>
      <c r="B239" s="325">
        <v>12</v>
      </c>
      <c r="C239" s="326" t="s">
        <v>156</v>
      </c>
      <c r="D239" s="327" t="s">
        <v>3</v>
      </c>
      <c r="E239" s="328">
        <v>1</v>
      </c>
      <c r="F239" s="329"/>
      <c r="G239" s="330">
        <f>(F239*E239)</f>
        <v>0</v>
      </c>
    </row>
    <row r="240" spans="1:7" ht="15">
      <c r="A240" s="1156" t="s">
        <v>1</v>
      </c>
      <c r="B240" s="1157"/>
      <c r="C240" s="352"/>
      <c r="D240" s="353"/>
      <c r="E240" s="338"/>
      <c r="F240" s="370"/>
      <c r="G240" s="336">
        <f>SUM(G228:G239)</f>
        <v>0</v>
      </c>
    </row>
    <row r="241" spans="1:7">
      <c r="A241" s="297"/>
      <c r="B241" s="298"/>
      <c r="C241" s="309"/>
      <c r="D241" s="300"/>
      <c r="E241" s="301"/>
      <c r="F241" s="302"/>
      <c r="G241" s="303"/>
    </row>
    <row r="242" spans="1:7" ht="24">
      <c r="A242" s="307">
        <v>10</v>
      </c>
      <c r="B242" s="298"/>
      <c r="C242" s="299" t="s">
        <v>388</v>
      </c>
      <c r="D242" s="300"/>
      <c r="E242" s="301"/>
      <c r="F242" s="302"/>
      <c r="G242" s="303"/>
    </row>
    <row r="243" spans="1:7">
      <c r="A243" s="307">
        <v>10</v>
      </c>
      <c r="B243" s="298">
        <v>1</v>
      </c>
      <c r="C243" s="309" t="s">
        <v>158</v>
      </c>
      <c r="D243" s="300"/>
      <c r="E243" s="301"/>
      <c r="F243" s="302"/>
      <c r="G243" s="303"/>
    </row>
    <row r="244" spans="1:7" ht="48">
      <c r="A244" s="307">
        <v>10</v>
      </c>
      <c r="B244" s="298">
        <v>2</v>
      </c>
      <c r="C244" s="312" t="s">
        <v>159</v>
      </c>
      <c r="D244" s="300" t="s">
        <v>3</v>
      </c>
      <c r="E244" s="301">
        <v>1</v>
      </c>
      <c r="F244" s="310"/>
      <c r="G244" s="303">
        <f t="shared" ref="G244:G251" si="7">F244*E244</f>
        <v>0</v>
      </c>
    </row>
    <row r="245" spans="1:7" ht="24">
      <c r="A245" s="307">
        <v>10</v>
      </c>
      <c r="B245" s="308">
        <v>3</v>
      </c>
      <c r="C245" s="309" t="s">
        <v>160</v>
      </c>
      <c r="D245" s="300" t="s">
        <v>3</v>
      </c>
      <c r="E245" s="301">
        <v>1</v>
      </c>
      <c r="F245" s="315"/>
      <c r="G245" s="303">
        <f t="shared" si="7"/>
        <v>0</v>
      </c>
    </row>
    <row r="246" spans="1:7">
      <c r="A246" s="316">
        <v>10</v>
      </c>
      <c r="B246" s="323">
        <v>4</v>
      </c>
      <c r="C246" s="318" t="s">
        <v>161</v>
      </c>
      <c r="D246" s="300" t="s">
        <v>3</v>
      </c>
      <c r="E246" s="320">
        <v>4</v>
      </c>
      <c r="F246" s="337"/>
      <c r="G246" s="322">
        <f t="shared" si="7"/>
        <v>0</v>
      </c>
    </row>
    <row r="247" spans="1:7">
      <c r="A247" s="307">
        <v>10</v>
      </c>
      <c r="B247" s="298">
        <v>5</v>
      </c>
      <c r="C247" s="309" t="s">
        <v>162</v>
      </c>
      <c r="D247" s="300" t="s">
        <v>3</v>
      </c>
      <c r="E247" s="313">
        <v>2</v>
      </c>
      <c r="F247" s="310"/>
      <c r="G247" s="303">
        <f t="shared" si="7"/>
        <v>0</v>
      </c>
    </row>
    <row r="248" spans="1:7" ht="24">
      <c r="A248" s="307">
        <v>10</v>
      </c>
      <c r="B248" s="298">
        <v>6</v>
      </c>
      <c r="C248" s="309" t="s">
        <v>163</v>
      </c>
      <c r="D248" s="300" t="s">
        <v>3</v>
      </c>
      <c r="E248" s="313">
        <v>2</v>
      </c>
      <c r="F248" s="310"/>
      <c r="G248" s="303">
        <f t="shared" si="7"/>
        <v>0</v>
      </c>
    </row>
    <row r="249" spans="1:7">
      <c r="A249" s="307">
        <v>10</v>
      </c>
      <c r="B249" s="298">
        <v>7</v>
      </c>
      <c r="C249" s="309" t="s">
        <v>164</v>
      </c>
      <c r="D249" s="300" t="s">
        <v>3</v>
      </c>
      <c r="E249" s="301">
        <v>1</v>
      </c>
      <c r="F249" s="310"/>
      <c r="G249" s="303">
        <f t="shared" si="7"/>
        <v>0</v>
      </c>
    </row>
    <row r="250" spans="1:7">
      <c r="A250" s="307">
        <v>10</v>
      </c>
      <c r="B250" s="298">
        <v>8</v>
      </c>
      <c r="C250" s="309" t="s">
        <v>165</v>
      </c>
      <c r="D250" s="300" t="s">
        <v>3</v>
      </c>
      <c r="E250" s="301">
        <v>40</v>
      </c>
      <c r="F250" s="310"/>
      <c r="G250" s="303">
        <f t="shared" si="7"/>
        <v>0</v>
      </c>
    </row>
    <row r="251" spans="1:7" ht="12.75" thickBot="1">
      <c r="A251" s="324">
        <v>10</v>
      </c>
      <c r="B251" s="325">
        <v>9</v>
      </c>
      <c r="C251" s="326" t="s">
        <v>166</v>
      </c>
      <c r="D251" s="327" t="s">
        <v>3</v>
      </c>
      <c r="E251" s="328">
        <v>1</v>
      </c>
      <c r="F251" s="329"/>
      <c r="G251" s="330">
        <f t="shared" si="7"/>
        <v>0</v>
      </c>
    </row>
    <row r="252" spans="1:7" ht="15">
      <c r="A252" s="1156" t="s">
        <v>1</v>
      </c>
      <c r="B252" s="1157"/>
      <c r="C252" s="352"/>
      <c r="D252" s="353"/>
      <c r="E252" s="338"/>
      <c r="F252" s="370"/>
      <c r="G252" s="336">
        <f>SUM(G243:G251)</f>
        <v>0</v>
      </c>
    </row>
    <row r="253" spans="1:7">
      <c r="A253" s="297"/>
      <c r="B253" s="298"/>
      <c r="C253" s="312"/>
      <c r="D253" s="300"/>
      <c r="E253" s="301"/>
      <c r="F253" s="302"/>
      <c r="G253" s="303"/>
    </row>
    <row r="254" spans="1:7" ht="24">
      <c r="A254" s="297">
        <v>11</v>
      </c>
      <c r="B254" s="298"/>
      <c r="C254" s="299" t="s">
        <v>387</v>
      </c>
      <c r="D254" s="314"/>
      <c r="E254" s="301"/>
      <c r="F254" s="350"/>
      <c r="G254" s="303"/>
    </row>
    <row r="255" spans="1:7">
      <c r="A255" s="331"/>
      <c r="B255" s="323"/>
      <c r="C255" s="318" t="s">
        <v>168</v>
      </c>
      <c r="D255" s="319"/>
      <c r="E255" s="338"/>
      <c r="F255" s="371"/>
      <c r="G255" s="322"/>
    </row>
    <row r="256" spans="1:7" ht="144">
      <c r="A256" s="297">
        <v>11</v>
      </c>
      <c r="B256" s="298" t="s">
        <v>169</v>
      </c>
      <c r="C256" s="309" t="s">
        <v>170</v>
      </c>
      <c r="D256" s="300"/>
      <c r="E256" s="301"/>
      <c r="F256" s="372"/>
      <c r="G256" s="303"/>
    </row>
    <row r="257" spans="1:7" ht="24">
      <c r="A257" s="359"/>
      <c r="B257" s="373"/>
      <c r="C257" s="369" t="s">
        <v>171</v>
      </c>
      <c r="D257" s="362" t="s">
        <v>3</v>
      </c>
      <c r="E257" s="363">
        <v>21</v>
      </c>
      <c r="F257" s="364"/>
      <c r="G257" s="365">
        <f>E257*F257</f>
        <v>0</v>
      </c>
    </row>
    <row r="258" spans="1:7" ht="144">
      <c r="A258" s="297">
        <v>11</v>
      </c>
      <c r="B258" s="298" t="s">
        <v>173</v>
      </c>
      <c r="C258" s="309" t="s">
        <v>174</v>
      </c>
      <c r="D258" s="339"/>
      <c r="E258" s="301"/>
      <c r="F258" s="374"/>
      <c r="G258" s="303"/>
    </row>
    <row r="259" spans="1:7" ht="24">
      <c r="A259" s="307">
        <v>11</v>
      </c>
      <c r="B259" s="298"/>
      <c r="C259" s="309" t="s">
        <v>175</v>
      </c>
      <c r="D259" s="339" t="s">
        <v>3</v>
      </c>
      <c r="E259" s="301">
        <v>38</v>
      </c>
      <c r="F259" s="366"/>
      <c r="G259" s="303">
        <f>E259*F259</f>
        <v>0</v>
      </c>
    </row>
    <row r="260" spans="1:7" ht="144">
      <c r="A260" s="297">
        <v>11</v>
      </c>
      <c r="B260" s="298" t="s">
        <v>176</v>
      </c>
      <c r="C260" s="309" t="s">
        <v>177</v>
      </c>
      <c r="D260" s="339"/>
      <c r="E260" s="301"/>
      <c r="F260" s="374"/>
      <c r="G260" s="303"/>
    </row>
    <row r="261" spans="1:7" ht="24">
      <c r="A261" s="297"/>
      <c r="B261" s="298"/>
      <c r="C261" s="309" t="s">
        <v>178</v>
      </c>
      <c r="D261" s="339" t="s">
        <v>3</v>
      </c>
      <c r="E261" s="301">
        <v>3</v>
      </c>
      <c r="F261" s="366"/>
      <c r="G261" s="303">
        <f>E261*F261</f>
        <v>0</v>
      </c>
    </row>
    <row r="262" spans="1:7" ht="144">
      <c r="A262" s="297">
        <v>11</v>
      </c>
      <c r="B262" s="298" t="s">
        <v>179</v>
      </c>
      <c r="C262" s="312" t="s">
        <v>180</v>
      </c>
      <c r="D262" s="339"/>
      <c r="E262" s="301"/>
      <c r="F262" s="374"/>
      <c r="G262" s="303"/>
    </row>
    <row r="263" spans="1:7" ht="24">
      <c r="A263" s="297"/>
      <c r="B263" s="298"/>
      <c r="C263" s="309" t="s">
        <v>181</v>
      </c>
      <c r="D263" s="339" t="s">
        <v>3</v>
      </c>
      <c r="E263" s="301">
        <v>5</v>
      </c>
      <c r="F263" s="366"/>
      <c r="G263" s="303">
        <f>E263*F263</f>
        <v>0</v>
      </c>
    </row>
    <row r="264" spans="1:7" ht="96">
      <c r="A264" s="297">
        <v>11</v>
      </c>
      <c r="B264" s="298" t="s">
        <v>182</v>
      </c>
      <c r="C264" s="312" t="s">
        <v>183</v>
      </c>
      <c r="D264" s="339"/>
      <c r="E264" s="301"/>
      <c r="F264" s="375"/>
      <c r="G264" s="376"/>
    </row>
    <row r="265" spans="1:7" ht="24">
      <c r="A265" s="297"/>
      <c r="B265" s="298"/>
      <c r="C265" s="309" t="s">
        <v>184</v>
      </c>
      <c r="D265" s="339" t="s">
        <v>172</v>
      </c>
      <c r="E265" s="301">
        <v>18</v>
      </c>
      <c r="F265" s="366"/>
      <c r="G265" s="303">
        <f>E265*F265</f>
        <v>0</v>
      </c>
    </row>
    <row r="266" spans="1:7">
      <c r="A266" s="297"/>
      <c r="B266" s="298"/>
      <c r="C266" s="309" t="s">
        <v>185</v>
      </c>
      <c r="D266" s="339" t="s">
        <v>172</v>
      </c>
      <c r="E266" s="301">
        <v>18</v>
      </c>
      <c r="F266" s="366"/>
      <c r="G266" s="303">
        <f>E266*F266</f>
        <v>0</v>
      </c>
    </row>
    <row r="267" spans="1:7" ht="204">
      <c r="A267" s="297">
        <v>11</v>
      </c>
      <c r="B267" s="298" t="s">
        <v>186</v>
      </c>
      <c r="C267" s="309" t="s">
        <v>187</v>
      </c>
      <c r="D267" s="339"/>
      <c r="E267" s="301"/>
      <c r="F267" s="374"/>
      <c r="G267" s="303"/>
    </row>
    <row r="268" spans="1:7">
      <c r="A268" s="297"/>
      <c r="B268" s="298"/>
      <c r="C268" s="309" t="s">
        <v>188</v>
      </c>
      <c r="D268" s="339" t="s">
        <v>172</v>
      </c>
      <c r="E268" s="301">
        <v>26</v>
      </c>
      <c r="F268" s="366"/>
      <c r="G268" s="303">
        <f>E268*F268</f>
        <v>0</v>
      </c>
    </row>
    <row r="269" spans="1:7" ht="132">
      <c r="A269" s="297">
        <v>11</v>
      </c>
      <c r="B269" s="298" t="s">
        <v>189</v>
      </c>
      <c r="C269" s="309" t="s">
        <v>190</v>
      </c>
      <c r="D269" s="339"/>
      <c r="E269" s="301"/>
      <c r="F269" s="374"/>
      <c r="G269" s="303"/>
    </row>
    <row r="270" spans="1:7" ht="24">
      <c r="A270" s="297"/>
      <c r="B270" s="298"/>
      <c r="C270" s="309" t="s">
        <v>191</v>
      </c>
      <c r="D270" s="339" t="s">
        <v>3</v>
      </c>
      <c r="E270" s="301">
        <v>10</v>
      </c>
      <c r="F270" s="366"/>
      <c r="G270" s="303">
        <f>E270*F270</f>
        <v>0</v>
      </c>
    </row>
    <row r="271" spans="1:7" ht="144">
      <c r="A271" s="297">
        <v>11</v>
      </c>
      <c r="B271" s="298" t="s">
        <v>192</v>
      </c>
      <c r="C271" s="312" t="s">
        <v>193</v>
      </c>
      <c r="D271" s="339"/>
      <c r="E271" s="301"/>
      <c r="F271" s="374"/>
      <c r="G271" s="303"/>
    </row>
    <row r="272" spans="1:7" ht="24">
      <c r="A272" s="297"/>
      <c r="B272" s="298"/>
      <c r="C272" s="309" t="s">
        <v>194</v>
      </c>
      <c r="D272" s="339" t="s">
        <v>3</v>
      </c>
      <c r="E272" s="301">
        <v>2</v>
      </c>
      <c r="F272" s="366"/>
      <c r="G272" s="303">
        <f>E272*F272</f>
        <v>0</v>
      </c>
    </row>
    <row r="273" spans="1:7" ht="132">
      <c r="A273" s="377" t="s">
        <v>964</v>
      </c>
      <c r="B273" s="298" t="s">
        <v>195</v>
      </c>
      <c r="C273" s="312" t="s">
        <v>196</v>
      </c>
      <c r="D273" s="339"/>
      <c r="E273" s="301"/>
      <c r="F273" s="375"/>
      <c r="G273" s="376"/>
    </row>
    <row r="274" spans="1:7" ht="24">
      <c r="A274" s="297"/>
      <c r="B274" s="298"/>
      <c r="C274" s="309" t="s">
        <v>197</v>
      </c>
      <c r="D274" s="339" t="s">
        <v>3</v>
      </c>
      <c r="E274" s="301">
        <v>8</v>
      </c>
      <c r="F274" s="366"/>
      <c r="G274" s="303">
        <f t="shared" ref="G274:G279" si="8">E274*F274</f>
        <v>0</v>
      </c>
    </row>
    <row r="275" spans="1:7">
      <c r="A275" s="297"/>
      <c r="B275" s="298"/>
      <c r="C275" s="309" t="s">
        <v>198</v>
      </c>
      <c r="D275" s="339" t="s">
        <v>3</v>
      </c>
      <c r="E275" s="301">
        <v>1</v>
      </c>
      <c r="F275" s="366"/>
      <c r="G275" s="303">
        <f t="shared" si="8"/>
        <v>0</v>
      </c>
    </row>
    <row r="276" spans="1:7">
      <c r="A276" s="297"/>
      <c r="B276" s="298"/>
      <c r="C276" s="309" t="s">
        <v>199</v>
      </c>
      <c r="D276" s="339" t="s">
        <v>3</v>
      </c>
      <c r="E276" s="301">
        <v>4</v>
      </c>
      <c r="F276" s="366"/>
      <c r="G276" s="303">
        <f t="shared" si="8"/>
        <v>0</v>
      </c>
    </row>
    <row r="277" spans="1:7">
      <c r="A277" s="297"/>
      <c r="B277" s="298"/>
      <c r="C277" s="309" t="s">
        <v>200</v>
      </c>
      <c r="D277" s="339" t="s">
        <v>3</v>
      </c>
      <c r="E277" s="301">
        <v>5</v>
      </c>
      <c r="F277" s="366"/>
      <c r="G277" s="303">
        <f t="shared" si="8"/>
        <v>0</v>
      </c>
    </row>
    <row r="278" spans="1:7">
      <c r="A278" s="297"/>
      <c r="B278" s="298"/>
      <c r="C278" s="309" t="s">
        <v>201</v>
      </c>
      <c r="D278" s="339" t="s">
        <v>3</v>
      </c>
      <c r="E278" s="301">
        <v>1</v>
      </c>
      <c r="F278" s="366"/>
      <c r="G278" s="303">
        <f t="shared" si="8"/>
        <v>0</v>
      </c>
    </row>
    <row r="279" spans="1:7">
      <c r="A279" s="297"/>
      <c r="B279" s="298"/>
      <c r="C279" s="309" t="s">
        <v>202</v>
      </c>
      <c r="D279" s="339" t="s">
        <v>3</v>
      </c>
      <c r="E279" s="301">
        <v>1</v>
      </c>
      <c r="F279" s="366"/>
      <c r="G279" s="303">
        <f t="shared" si="8"/>
        <v>0</v>
      </c>
    </row>
    <row r="280" spans="1:7" ht="132">
      <c r="A280" s="378" t="s">
        <v>964</v>
      </c>
      <c r="B280" s="298" t="s">
        <v>203</v>
      </c>
      <c r="C280" s="312" t="s">
        <v>204</v>
      </c>
      <c r="D280" s="339"/>
      <c r="E280" s="301"/>
      <c r="F280" s="374"/>
      <c r="G280" s="303"/>
    </row>
    <row r="281" spans="1:7" ht="24">
      <c r="A281" s="297"/>
      <c r="B281" s="298"/>
      <c r="C281" s="309" t="s">
        <v>205</v>
      </c>
      <c r="D281" s="339" t="s">
        <v>3</v>
      </c>
      <c r="E281" s="301">
        <v>12</v>
      </c>
      <c r="F281" s="366"/>
      <c r="G281" s="303">
        <f>E281*F281</f>
        <v>0</v>
      </c>
    </row>
    <row r="282" spans="1:7" ht="132">
      <c r="A282" s="297">
        <v>11</v>
      </c>
      <c r="B282" s="298" t="s">
        <v>206</v>
      </c>
      <c r="C282" s="312" t="s">
        <v>207</v>
      </c>
      <c r="D282" s="339"/>
      <c r="E282" s="301"/>
      <c r="F282" s="375"/>
      <c r="G282" s="376"/>
    </row>
    <row r="283" spans="1:7" ht="24">
      <c r="A283" s="297"/>
      <c r="B283" s="298"/>
      <c r="C283" s="309" t="s">
        <v>208</v>
      </c>
      <c r="D283" s="339" t="s">
        <v>3</v>
      </c>
      <c r="E283" s="301">
        <v>36</v>
      </c>
      <c r="F283" s="366"/>
      <c r="G283" s="303">
        <f>E283*F283</f>
        <v>0</v>
      </c>
    </row>
    <row r="284" spans="1:7" ht="132">
      <c r="A284" s="297">
        <v>11</v>
      </c>
      <c r="B284" s="298" t="s">
        <v>209</v>
      </c>
      <c r="C284" s="309" t="s">
        <v>210</v>
      </c>
      <c r="D284" s="339"/>
      <c r="E284" s="301"/>
      <c r="F284" s="374"/>
      <c r="G284" s="303"/>
    </row>
    <row r="285" spans="1:7" ht="24">
      <c r="A285" s="297"/>
      <c r="B285" s="298"/>
      <c r="C285" s="309" t="s">
        <v>211</v>
      </c>
      <c r="D285" s="339" t="s">
        <v>3</v>
      </c>
      <c r="E285" s="301">
        <v>4</v>
      </c>
      <c r="F285" s="366"/>
      <c r="G285" s="303">
        <f>E285*F285</f>
        <v>0</v>
      </c>
    </row>
    <row r="286" spans="1:7" ht="132">
      <c r="A286" s="297">
        <v>9</v>
      </c>
      <c r="B286" s="298" t="s">
        <v>212</v>
      </c>
      <c r="C286" s="309" t="s">
        <v>213</v>
      </c>
      <c r="D286" s="339"/>
      <c r="E286" s="301"/>
      <c r="F286" s="374"/>
      <c r="G286" s="303"/>
    </row>
    <row r="287" spans="1:7" ht="24">
      <c r="A287" s="297"/>
      <c r="B287" s="298"/>
      <c r="C287" s="309" t="s">
        <v>214</v>
      </c>
      <c r="D287" s="339" t="s">
        <v>3</v>
      </c>
      <c r="E287" s="301">
        <v>5</v>
      </c>
      <c r="F287" s="366"/>
      <c r="G287" s="303">
        <f>E287*F287</f>
        <v>0</v>
      </c>
    </row>
    <row r="288" spans="1:7" ht="132">
      <c r="A288" s="297">
        <v>11</v>
      </c>
      <c r="B288" s="298" t="s">
        <v>215</v>
      </c>
      <c r="C288" s="309" t="s">
        <v>216</v>
      </c>
      <c r="D288" s="339"/>
      <c r="E288" s="301"/>
      <c r="F288" s="374"/>
      <c r="G288" s="303"/>
    </row>
    <row r="289" spans="1:7" ht="24">
      <c r="A289" s="297"/>
      <c r="B289" s="298"/>
      <c r="C289" s="312" t="s">
        <v>217</v>
      </c>
      <c r="D289" s="339" t="s">
        <v>3</v>
      </c>
      <c r="E289" s="301">
        <v>11</v>
      </c>
      <c r="F289" s="366"/>
      <c r="G289" s="303">
        <f>E289*F289</f>
        <v>0</v>
      </c>
    </row>
    <row r="290" spans="1:7">
      <c r="A290" s="297"/>
      <c r="B290" s="298"/>
      <c r="C290" s="309"/>
      <c r="D290" s="339"/>
      <c r="E290" s="301"/>
      <c r="F290" s="374"/>
      <c r="G290" s="303"/>
    </row>
    <row r="291" spans="1:7">
      <c r="A291" s="297">
        <v>11</v>
      </c>
      <c r="B291" s="298"/>
      <c r="C291" s="312" t="s">
        <v>218</v>
      </c>
      <c r="D291" s="339"/>
      <c r="E291" s="301"/>
      <c r="F291" s="379"/>
      <c r="G291" s="303"/>
    </row>
    <row r="292" spans="1:7" ht="132">
      <c r="A292" s="297">
        <v>11</v>
      </c>
      <c r="B292" s="298" t="s">
        <v>219</v>
      </c>
      <c r="C292" s="309" t="s">
        <v>220</v>
      </c>
      <c r="D292" s="339"/>
      <c r="E292" s="301"/>
      <c r="F292" s="374"/>
      <c r="G292" s="303"/>
    </row>
    <row r="293" spans="1:7" ht="24">
      <c r="A293" s="297"/>
      <c r="B293" s="298"/>
      <c r="C293" s="309" t="s">
        <v>221</v>
      </c>
      <c r="D293" s="339" t="s">
        <v>3</v>
      </c>
      <c r="E293" s="301">
        <v>3</v>
      </c>
      <c r="F293" s="366"/>
      <c r="G293" s="303">
        <f>E293*F293</f>
        <v>0</v>
      </c>
    </row>
    <row r="294" spans="1:7" ht="168">
      <c r="A294" s="297">
        <v>11</v>
      </c>
      <c r="B294" s="298" t="s">
        <v>222</v>
      </c>
      <c r="C294" s="309" t="s">
        <v>223</v>
      </c>
      <c r="D294" s="339"/>
      <c r="E294" s="301"/>
      <c r="F294" s="374"/>
      <c r="G294" s="303"/>
    </row>
    <row r="295" spans="1:7" ht="24">
      <c r="A295" s="297"/>
      <c r="B295" s="298"/>
      <c r="C295" s="309" t="s">
        <v>224</v>
      </c>
      <c r="D295" s="339" t="s">
        <v>3</v>
      </c>
      <c r="E295" s="301">
        <v>2</v>
      </c>
      <c r="F295" s="366"/>
      <c r="G295" s="303">
        <f>E295*F295</f>
        <v>0</v>
      </c>
    </row>
    <row r="296" spans="1:7" ht="144">
      <c r="A296" s="297">
        <v>11</v>
      </c>
      <c r="B296" s="298" t="s">
        <v>225</v>
      </c>
      <c r="C296" s="309" t="s">
        <v>2057</v>
      </c>
      <c r="D296" s="339"/>
      <c r="E296" s="301"/>
      <c r="F296" s="374"/>
      <c r="G296" s="303"/>
    </row>
    <row r="297" spans="1:7" ht="24">
      <c r="A297" s="297"/>
      <c r="B297" s="298"/>
      <c r="C297" s="309" t="s">
        <v>226</v>
      </c>
      <c r="D297" s="339" t="s">
        <v>3</v>
      </c>
      <c r="E297" s="301">
        <v>19</v>
      </c>
      <c r="F297" s="366"/>
      <c r="G297" s="303">
        <f>E297*F297</f>
        <v>0</v>
      </c>
    </row>
    <row r="298" spans="1:7">
      <c r="A298" s="297"/>
      <c r="B298" s="298"/>
      <c r="C298" s="312" t="s">
        <v>227</v>
      </c>
      <c r="D298" s="339" t="s">
        <v>3</v>
      </c>
      <c r="E298" s="301">
        <v>19</v>
      </c>
      <c r="F298" s="366"/>
      <c r="G298" s="303">
        <f>E298*F298</f>
        <v>0</v>
      </c>
    </row>
    <row r="299" spans="1:7">
      <c r="A299" s="297"/>
      <c r="B299" s="298"/>
      <c r="C299" s="309" t="s">
        <v>228</v>
      </c>
      <c r="D299" s="339" t="s">
        <v>3</v>
      </c>
      <c r="E299" s="301">
        <v>19</v>
      </c>
      <c r="F299" s="366"/>
      <c r="G299" s="303">
        <f>E299*F299</f>
        <v>0</v>
      </c>
    </row>
    <row r="300" spans="1:7" ht="120">
      <c r="A300" s="380"/>
      <c r="B300" s="298" t="s">
        <v>229</v>
      </c>
      <c r="C300" s="312" t="s">
        <v>230</v>
      </c>
      <c r="D300" s="339"/>
      <c r="E300" s="301"/>
      <c r="F300" s="375"/>
      <c r="G300" s="376"/>
    </row>
    <row r="301" spans="1:7" ht="24">
      <c r="A301" s="297">
        <v>11</v>
      </c>
      <c r="B301" s="298"/>
      <c r="C301" s="309" t="s">
        <v>231</v>
      </c>
      <c r="D301" s="339" t="s">
        <v>3</v>
      </c>
      <c r="E301" s="301">
        <v>5</v>
      </c>
      <c r="F301" s="366"/>
      <c r="G301" s="303">
        <f>E301*F301</f>
        <v>0</v>
      </c>
    </row>
    <row r="302" spans="1:7">
      <c r="A302" s="297"/>
      <c r="B302" s="298"/>
      <c r="C302" s="309" t="s">
        <v>232</v>
      </c>
      <c r="D302" s="339"/>
      <c r="E302" s="301"/>
      <c r="F302" s="374"/>
      <c r="G302" s="303"/>
    </row>
    <row r="303" spans="1:7" ht="84">
      <c r="A303" s="297">
        <v>11</v>
      </c>
      <c r="B303" s="381"/>
      <c r="C303" s="309" t="s">
        <v>233</v>
      </c>
      <c r="D303" s="339" t="s">
        <v>3</v>
      </c>
      <c r="E303" s="301">
        <v>12</v>
      </c>
      <c r="F303" s="366"/>
      <c r="G303" s="303">
        <f t="shared" ref="G303:G309" si="9">E303*F303</f>
        <v>0</v>
      </c>
    </row>
    <row r="304" spans="1:7" ht="60">
      <c r="A304" s="297">
        <v>11</v>
      </c>
      <c r="B304" s="382"/>
      <c r="C304" s="309" t="s">
        <v>234</v>
      </c>
      <c r="D304" s="339" t="s">
        <v>3</v>
      </c>
      <c r="E304" s="301">
        <v>8</v>
      </c>
      <c r="F304" s="366"/>
      <c r="G304" s="303">
        <f t="shared" si="9"/>
        <v>0</v>
      </c>
    </row>
    <row r="305" spans="1:7">
      <c r="A305" s="297" t="s">
        <v>964</v>
      </c>
      <c r="B305" s="382"/>
      <c r="C305" s="309" t="s">
        <v>235</v>
      </c>
      <c r="D305" s="339" t="s">
        <v>3</v>
      </c>
      <c r="E305" s="313">
        <v>1</v>
      </c>
      <c r="F305" s="366"/>
      <c r="G305" s="303">
        <f t="shared" si="9"/>
        <v>0</v>
      </c>
    </row>
    <row r="306" spans="1:7" ht="24">
      <c r="A306" s="297">
        <v>11</v>
      </c>
      <c r="B306" s="382"/>
      <c r="C306" s="309" t="s">
        <v>236</v>
      </c>
      <c r="D306" s="339" t="s">
        <v>3</v>
      </c>
      <c r="E306" s="301">
        <v>20</v>
      </c>
      <c r="F306" s="366"/>
      <c r="G306" s="303">
        <f t="shared" si="9"/>
        <v>0</v>
      </c>
    </row>
    <row r="307" spans="1:7">
      <c r="A307" s="297">
        <v>11</v>
      </c>
      <c r="B307" s="382"/>
      <c r="C307" s="309" t="s">
        <v>237</v>
      </c>
      <c r="D307" s="339" t="s">
        <v>3</v>
      </c>
      <c r="E307" s="301">
        <v>20</v>
      </c>
      <c r="F307" s="366"/>
      <c r="G307" s="303">
        <f t="shared" si="9"/>
        <v>0</v>
      </c>
    </row>
    <row r="308" spans="1:7" ht="36">
      <c r="A308" s="297">
        <v>11</v>
      </c>
      <c r="B308" s="382"/>
      <c r="C308" s="309" t="s">
        <v>238</v>
      </c>
      <c r="D308" s="339" t="s">
        <v>6</v>
      </c>
      <c r="E308" s="301">
        <v>300</v>
      </c>
      <c r="F308" s="366"/>
      <c r="G308" s="303">
        <f t="shared" si="9"/>
        <v>0</v>
      </c>
    </row>
    <row r="309" spans="1:7" ht="12.75" thickBot="1">
      <c r="A309" s="383">
        <v>11</v>
      </c>
      <c r="B309" s="384"/>
      <c r="C309" s="385" t="s">
        <v>239</v>
      </c>
      <c r="D309" s="386"/>
      <c r="E309" s="387" t="s">
        <v>2</v>
      </c>
      <c r="F309" s="368"/>
      <c r="G309" s="388">
        <f t="shared" si="9"/>
        <v>0</v>
      </c>
    </row>
    <row r="310" spans="1:7" ht="15">
      <c r="A310" s="1156" t="s">
        <v>1</v>
      </c>
      <c r="B310" s="1157"/>
      <c r="C310" s="389"/>
      <c r="D310" s="390"/>
      <c r="E310" s="391"/>
      <c r="F310" s="392"/>
      <c r="G310" s="347">
        <f>SUM(G256:G309)</f>
        <v>0</v>
      </c>
    </row>
    <row r="311" spans="1:7">
      <c r="A311" s="297"/>
      <c r="B311" s="298"/>
      <c r="C311" s="309"/>
      <c r="D311" s="300"/>
      <c r="E311" s="301"/>
      <c r="F311" s="302"/>
      <c r="G311" s="336"/>
    </row>
    <row r="312" spans="1:7">
      <c r="A312" s="307">
        <v>12</v>
      </c>
      <c r="B312" s="298"/>
      <c r="C312" s="299" t="s">
        <v>386</v>
      </c>
      <c r="D312" s="300"/>
      <c r="E312" s="301"/>
      <c r="F312" s="302"/>
      <c r="G312" s="303"/>
    </row>
    <row r="313" spans="1:7" ht="156">
      <c r="A313" s="307">
        <v>12</v>
      </c>
      <c r="B313" s="298">
        <v>1</v>
      </c>
      <c r="C313" s="309" t="s">
        <v>241</v>
      </c>
      <c r="D313" s="300" t="s">
        <v>3</v>
      </c>
      <c r="E313" s="301">
        <v>1</v>
      </c>
      <c r="F313" s="310"/>
      <c r="G313" s="303">
        <f>E313*F313</f>
        <v>0</v>
      </c>
    </row>
    <row r="314" spans="1:7">
      <c r="A314" s="297"/>
      <c r="B314" s="298"/>
      <c r="C314" s="309"/>
      <c r="D314" s="300"/>
      <c r="E314" s="301"/>
      <c r="F314" s="302"/>
      <c r="G314" s="303"/>
    </row>
    <row r="315" spans="1:7">
      <c r="A315" s="307">
        <v>12</v>
      </c>
      <c r="B315" s="298">
        <v>2</v>
      </c>
      <c r="C315" s="309" t="s">
        <v>242</v>
      </c>
      <c r="D315" s="300" t="s">
        <v>3</v>
      </c>
      <c r="E315" s="301">
        <v>2</v>
      </c>
      <c r="F315" s="310"/>
      <c r="G315" s="303">
        <f>E315*F315</f>
        <v>0</v>
      </c>
    </row>
    <row r="316" spans="1:7">
      <c r="A316" s="297"/>
      <c r="B316" s="298"/>
      <c r="C316" s="309"/>
      <c r="D316" s="300"/>
      <c r="E316" s="301"/>
      <c r="F316" s="302"/>
      <c r="G316" s="303"/>
    </row>
    <row r="317" spans="1:7" ht="60">
      <c r="A317" s="307">
        <v>12</v>
      </c>
      <c r="B317" s="298">
        <v>3</v>
      </c>
      <c r="C317" s="312" t="s">
        <v>243</v>
      </c>
      <c r="D317" s="300" t="s">
        <v>3</v>
      </c>
      <c r="E317" s="301">
        <v>56</v>
      </c>
      <c r="F317" s="310"/>
      <c r="G317" s="303">
        <f>E317*F317</f>
        <v>0</v>
      </c>
    </row>
    <row r="318" spans="1:7">
      <c r="A318" s="297"/>
      <c r="B318" s="298"/>
      <c r="C318" s="309"/>
      <c r="D318" s="314"/>
      <c r="E318" s="301"/>
      <c r="F318" s="350"/>
      <c r="G318" s="303"/>
    </row>
    <row r="319" spans="1:7" ht="36">
      <c r="A319" s="307">
        <v>12</v>
      </c>
      <c r="B319" s="298">
        <v>4</v>
      </c>
      <c r="C319" s="309" t="s">
        <v>244</v>
      </c>
      <c r="D319" s="300" t="s">
        <v>3</v>
      </c>
      <c r="E319" s="301">
        <v>7</v>
      </c>
      <c r="F319" s="310"/>
      <c r="G319" s="303">
        <f>E319*F319</f>
        <v>0</v>
      </c>
    </row>
    <row r="320" spans="1:7">
      <c r="A320" s="297"/>
      <c r="B320" s="298"/>
      <c r="C320" s="309"/>
      <c r="D320" s="300"/>
      <c r="E320" s="301"/>
      <c r="F320" s="302"/>
      <c r="G320" s="303"/>
    </row>
    <row r="321" spans="1:7" ht="36">
      <c r="A321" s="307">
        <v>12</v>
      </c>
      <c r="B321" s="298">
        <v>5</v>
      </c>
      <c r="C321" s="309" t="s">
        <v>245</v>
      </c>
      <c r="D321" s="300" t="s">
        <v>3</v>
      </c>
      <c r="E321" s="301">
        <v>2</v>
      </c>
      <c r="F321" s="310"/>
      <c r="G321" s="303">
        <f>E321*F321</f>
        <v>0</v>
      </c>
    </row>
    <row r="322" spans="1:7">
      <c r="A322" s="297"/>
      <c r="B322" s="298"/>
      <c r="C322" s="309"/>
      <c r="D322" s="300"/>
      <c r="E322" s="301"/>
      <c r="F322" s="302"/>
      <c r="G322" s="303"/>
    </row>
    <row r="323" spans="1:7" ht="24">
      <c r="A323" s="307">
        <v>12</v>
      </c>
      <c r="B323" s="308">
        <v>6</v>
      </c>
      <c r="C323" s="309" t="s">
        <v>246</v>
      </c>
      <c r="D323" s="300" t="s">
        <v>3</v>
      </c>
      <c r="E323" s="301">
        <v>5</v>
      </c>
      <c r="F323" s="310"/>
      <c r="G323" s="303">
        <f>E323*F323</f>
        <v>0</v>
      </c>
    </row>
    <row r="324" spans="1:7">
      <c r="A324" s="297"/>
      <c r="B324" s="298"/>
      <c r="C324" s="309"/>
      <c r="D324" s="300"/>
      <c r="E324" s="301"/>
      <c r="F324" s="302"/>
      <c r="G324" s="303"/>
    </row>
    <row r="325" spans="1:7" ht="72">
      <c r="A325" s="307">
        <v>12</v>
      </c>
      <c r="B325" s="298">
        <v>7</v>
      </c>
      <c r="C325" s="312" t="s">
        <v>247</v>
      </c>
      <c r="D325" s="300" t="s">
        <v>3</v>
      </c>
      <c r="E325" s="301">
        <v>4</v>
      </c>
      <c r="F325" s="393"/>
      <c r="G325" s="303">
        <f>E325*F325</f>
        <v>0</v>
      </c>
    </row>
    <row r="326" spans="1:7">
      <c r="A326" s="297"/>
      <c r="B326" s="298"/>
      <c r="C326" s="309"/>
      <c r="D326" s="314"/>
      <c r="E326" s="301"/>
      <c r="F326" s="350"/>
      <c r="G326" s="303"/>
    </row>
    <row r="327" spans="1:7" ht="72">
      <c r="A327" s="316">
        <v>12</v>
      </c>
      <c r="B327" s="323">
        <v>8</v>
      </c>
      <c r="C327" s="318" t="s">
        <v>248</v>
      </c>
      <c r="D327" s="319" t="s">
        <v>3</v>
      </c>
      <c r="E327" s="338">
        <v>2</v>
      </c>
      <c r="F327" s="394"/>
      <c r="G327" s="322">
        <f>E327*F327</f>
        <v>0</v>
      </c>
    </row>
    <row r="328" spans="1:7">
      <c r="A328" s="297"/>
      <c r="B328" s="298"/>
      <c r="C328" s="309"/>
      <c r="D328" s="300"/>
      <c r="E328" s="301"/>
      <c r="F328" s="302"/>
      <c r="G328" s="303"/>
    </row>
    <row r="329" spans="1:7" ht="24">
      <c r="A329" s="307">
        <v>12</v>
      </c>
      <c r="B329" s="298">
        <v>9</v>
      </c>
      <c r="C329" s="309" t="s">
        <v>249</v>
      </c>
      <c r="D329" s="300" t="s">
        <v>3</v>
      </c>
      <c r="E329" s="301">
        <v>11</v>
      </c>
      <c r="F329" s="310"/>
      <c r="G329" s="303">
        <f>E329*F329</f>
        <v>0</v>
      </c>
    </row>
    <row r="330" spans="1:7">
      <c r="A330" s="297"/>
      <c r="B330" s="298"/>
      <c r="C330" s="309"/>
      <c r="D330" s="300"/>
      <c r="E330" s="301"/>
      <c r="F330" s="302"/>
      <c r="G330" s="303"/>
    </row>
    <row r="331" spans="1:7" ht="36">
      <c r="A331" s="307">
        <v>12</v>
      </c>
      <c r="B331" s="298">
        <v>10</v>
      </c>
      <c r="C331" s="309" t="s">
        <v>250</v>
      </c>
      <c r="D331" s="300"/>
      <c r="E331" s="301"/>
      <c r="F331" s="302"/>
      <c r="G331" s="303"/>
    </row>
    <row r="332" spans="1:7" ht="24">
      <c r="A332" s="297" t="s">
        <v>965</v>
      </c>
      <c r="B332" s="298">
        <v>11</v>
      </c>
      <c r="C332" s="309" t="s">
        <v>251</v>
      </c>
      <c r="D332" s="300" t="s">
        <v>6</v>
      </c>
      <c r="E332" s="301">
        <v>1500</v>
      </c>
      <c r="F332" s="310"/>
      <c r="G332" s="303">
        <f>E332*F332</f>
        <v>0</v>
      </c>
    </row>
    <row r="333" spans="1:7">
      <c r="A333" s="297"/>
      <c r="B333" s="298"/>
      <c r="C333" s="309"/>
      <c r="D333" s="300"/>
      <c r="E333" s="301"/>
      <c r="F333" s="302"/>
      <c r="G333" s="303"/>
    </row>
    <row r="334" spans="1:7" ht="72">
      <c r="A334" s="307">
        <v>12</v>
      </c>
      <c r="B334" s="298">
        <v>12</v>
      </c>
      <c r="C334" s="312" t="s">
        <v>252</v>
      </c>
      <c r="D334" s="300" t="s">
        <v>3</v>
      </c>
      <c r="E334" s="301">
        <v>1</v>
      </c>
      <c r="F334" s="310"/>
      <c r="G334" s="303">
        <f>E334*F334</f>
        <v>0</v>
      </c>
    </row>
    <row r="335" spans="1:7">
      <c r="A335" s="297"/>
      <c r="B335" s="298"/>
      <c r="C335" s="309"/>
      <c r="D335" s="314"/>
      <c r="E335" s="301"/>
      <c r="F335" s="350"/>
      <c r="G335" s="303"/>
    </row>
    <row r="336" spans="1:7" ht="36">
      <c r="A336" s="316">
        <v>12</v>
      </c>
      <c r="B336" s="323">
        <v>13</v>
      </c>
      <c r="C336" s="318" t="s">
        <v>253</v>
      </c>
      <c r="D336" s="319" t="s">
        <v>3</v>
      </c>
      <c r="E336" s="338">
        <v>1</v>
      </c>
      <c r="F336" s="337"/>
      <c r="G336" s="322">
        <f>E336*F336</f>
        <v>0</v>
      </c>
    </row>
    <row r="337" spans="1:7">
      <c r="A337" s="297"/>
      <c r="B337" s="298"/>
      <c r="C337" s="309"/>
      <c r="D337" s="300"/>
      <c r="E337" s="301"/>
      <c r="F337" s="302"/>
      <c r="G337" s="303"/>
    </row>
    <row r="338" spans="1:7" ht="24">
      <c r="A338" s="307">
        <v>12</v>
      </c>
      <c r="B338" s="298">
        <v>14</v>
      </c>
      <c r="C338" s="309" t="s">
        <v>254</v>
      </c>
      <c r="D338" s="300" t="s">
        <v>3</v>
      </c>
      <c r="E338" s="301">
        <v>2</v>
      </c>
      <c r="F338" s="310"/>
      <c r="G338" s="303">
        <f>E338*F338</f>
        <v>0</v>
      </c>
    </row>
    <row r="339" spans="1:7">
      <c r="A339" s="297"/>
      <c r="B339" s="298"/>
      <c r="C339" s="309"/>
      <c r="D339" s="300"/>
      <c r="E339" s="301"/>
      <c r="F339" s="302"/>
      <c r="G339" s="303"/>
    </row>
    <row r="340" spans="1:7" ht="24">
      <c r="A340" s="307">
        <v>12</v>
      </c>
      <c r="B340" s="298">
        <v>15</v>
      </c>
      <c r="C340" s="309" t="s">
        <v>255</v>
      </c>
      <c r="D340" s="300" t="s">
        <v>3</v>
      </c>
      <c r="E340" s="301">
        <v>2</v>
      </c>
      <c r="F340" s="310"/>
      <c r="G340" s="303">
        <f>E340*F340</f>
        <v>0</v>
      </c>
    </row>
    <row r="341" spans="1:7">
      <c r="A341" s="297"/>
      <c r="B341" s="298"/>
      <c r="C341" s="309"/>
      <c r="D341" s="300"/>
      <c r="E341" s="301"/>
      <c r="F341" s="302"/>
      <c r="G341" s="303"/>
    </row>
    <row r="342" spans="1:7">
      <c r="A342" s="307">
        <v>12</v>
      </c>
      <c r="B342" s="298">
        <v>16</v>
      </c>
      <c r="C342" s="309" t="s">
        <v>256</v>
      </c>
      <c r="D342" s="300" t="s">
        <v>3</v>
      </c>
      <c r="E342" s="301">
        <v>2</v>
      </c>
      <c r="F342" s="310"/>
      <c r="G342" s="303">
        <f>E342*F342</f>
        <v>0</v>
      </c>
    </row>
    <row r="343" spans="1:7">
      <c r="A343" s="297"/>
      <c r="B343" s="298"/>
      <c r="C343" s="312"/>
      <c r="D343" s="300"/>
      <c r="E343" s="301"/>
      <c r="F343" s="302"/>
      <c r="G343" s="303"/>
    </row>
    <row r="344" spans="1:7" ht="36">
      <c r="A344" s="307">
        <v>12</v>
      </c>
      <c r="B344" s="298">
        <v>17</v>
      </c>
      <c r="C344" s="309" t="s">
        <v>257</v>
      </c>
      <c r="D344" s="314"/>
      <c r="E344" s="301"/>
      <c r="F344" s="350"/>
      <c r="G344" s="303"/>
    </row>
    <row r="345" spans="1:7">
      <c r="A345" s="331"/>
      <c r="B345" s="323"/>
      <c r="C345" s="318" t="s">
        <v>258</v>
      </c>
      <c r="D345" s="319" t="s">
        <v>6</v>
      </c>
      <c r="E345" s="338">
        <v>200</v>
      </c>
      <c r="F345" s="337"/>
      <c r="G345" s="322">
        <f>E345*F345</f>
        <v>0</v>
      </c>
    </row>
    <row r="346" spans="1:7">
      <c r="A346" s="297"/>
      <c r="B346" s="298"/>
      <c r="C346" s="309"/>
      <c r="D346" s="300"/>
      <c r="E346" s="301"/>
      <c r="F346" s="302"/>
      <c r="G346" s="303"/>
    </row>
    <row r="347" spans="1:7" ht="60">
      <c r="A347" s="307">
        <v>12</v>
      </c>
      <c r="B347" s="298">
        <v>18</v>
      </c>
      <c r="C347" s="309" t="s">
        <v>259</v>
      </c>
      <c r="D347" s="300"/>
      <c r="E347" s="301"/>
      <c r="F347" s="302"/>
      <c r="G347" s="303"/>
    </row>
    <row r="348" spans="1:7">
      <c r="A348" s="297"/>
      <c r="B348" s="298">
        <v>19</v>
      </c>
      <c r="C348" s="309" t="s">
        <v>260</v>
      </c>
      <c r="D348" s="300" t="s">
        <v>6</v>
      </c>
      <c r="E348" s="301">
        <v>200</v>
      </c>
      <c r="F348" s="310"/>
      <c r="G348" s="303">
        <f>E348*F348</f>
        <v>0</v>
      </c>
    </row>
    <row r="349" spans="1:7">
      <c r="A349" s="297"/>
      <c r="B349" s="298"/>
      <c r="C349" s="309"/>
      <c r="D349" s="300"/>
      <c r="E349" s="301"/>
      <c r="F349" s="302"/>
      <c r="G349" s="303"/>
    </row>
    <row r="350" spans="1:7">
      <c r="A350" s="307">
        <v>12</v>
      </c>
      <c r="B350" s="298">
        <v>20</v>
      </c>
      <c r="C350" s="309" t="s">
        <v>261</v>
      </c>
      <c r="D350" s="300" t="s">
        <v>6</v>
      </c>
      <c r="E350" s="301">
        <v>200</v>
      </c>
      <c r="F350" s="310"/>
      <c r="G350" s="303">
        <f>E350*F350</f>
        <v>0</v>
      </c>
    </row>
    <row r="351" spans="1:7">
      <c r="A351" s="297"/>
      <c r="B351" s="298"/>
      <c r="C351" s="309"/>
      <c r="D351" s="300"/>
      <c r="E351" s="301"/>
      <c r="F351" s="302"/>
      <c r="G351" s="303"/>
    </row>
    <row r="352" spans="1:7" ht="36">
      <c r="A352" s="307">
        <v>12</v>
      </c>
      <c r="B352" s="298">
        <v>21</v>
      </c>
      <c r="C352" s="312" t="s">
        <v>262</v>
      </c>
      <c r="D352" s="300" t="s">
        <v>263</v>
      </c>
      <c r="E352" s="301">
        <v>5</v>
      </c>
      <c r="F352" s="310"/>
      <c r="G352" s="303">
        <f>E352*F352</f>
        <v>0</v>
      </c>
    </row>
    <row r="353" spans="1:7">
      <c r="A353" s="297"/>
      <c r="B353" s="298"/>
      <c r="C353" s="309"/>
      <c r="D353" s="314"/>
      <c r="E353" s="301"/>
      <c r="F353" s="350"/>
      <c r="G353" s="303"/>
    </row>
    <row r="354" spans="1:7" ht="36">
      <c r="A354" s="316">
        <v>12</v>
      </c>
      <c r="B354" s="323">
        <v>22</v>
      </c>
      <c r="C354" s="318" t="s">
        <v>264</v>
      </c>
      <c r="D354" s="319" t="s">
        <v>49</v>
      </c>
      <c r="E354" s="338">
        <v>1</v>
      </c>
      <c r="F354" s="337"/>
      <c r="G354" s="322">
        <f>E354*F354</f>
        <v>0</v>
      </c>
    </row>
    <row r="355" spans="1:7">
      <c r="A355" s="297"/>
      <c r="B355" s="298"/>
      <c r="C355" s="309"/>
      <c r="D355" s="300"/>
      <c r="E355" s="301"/>
      <c r="F355" s="302"/>
      <c r="G355" s="303"/>
    </row>
    <row r="356" spans="1:7" ht="24">
      <c r="A356" s="307">
        <v>12</v>
      </c>
      <c r="B356" s="298">
        <v>23</v>
      </c>
      <c r="C356" s="309" t="s">
        <v>265</v>
      </c>
      <c r="D356" s="300" t="s">
        <v>49</v>
      </c>
      <c r="E356" s="301">
        <v>1</v>
      </c>
      <c r="F356" s="310"/>
      <c r="G356" s="303">
        <f>E356*F356</f>
        <v>0</v>
      </c>
    </row>
    <row r="357" spans="1:7">
      <c r="A357" s="297"/>
      <c r="B357" s="298"/>
      <c r="C357" s="309"/>
      <c r="D357" s="300"/>
      <c r="E357" s="301"/>
      <c r="F357" s="302"/>
      <c r="G357" s="303"/>
    </row>
    <row r="358" spans="1:7">
      <c r="A358" s="307">
        <v>12</v>
      </c>
      <c r="B358" s="298">
        <v>24</v>
      </c>
      <c r="C358" s="309" t="s">
        <v>266</v>
      </c>
      <c r="D358" s="300" t="s">
        <v>267</v>
      </c>
      <c r="E358" s="301">
        <v>1</v>
      </c>
      <c r="F358" s="310"/>
      <c r="G358" s="303">
        <f>E358*F358</f>
        <v>0</v>
      </c>
    </row>
    <row r="359" spans="1:7">
      <c r="A359" s="297"/>
      <c r="B359" s="298"/>
      <c r="C359" s="309"/>
      <c r="D359" s="300"/>
      <c r="E359" s="301"/>
      <c r="F359" s="302"/>
      <c r="G359" s="303"/>
    </row>
    <row r="360" spans="1:7" ht="36">
      <c r="A360" s="307">
        <v>12</v>
      </c>
      <c r="B360" s="298">
        <v>25</v>
      </c>
      <c r="C360" s="309" t="s">
        <v>268</v>
      </c>
      <c r="D360" s="300" t="s">
        <v>49</v>
      </c>
      <c r="E360" s="301">
        <v>1</v>
      </c>
      <c r="F360" s="310"/>
      <c r="G360" s="303">
        <f>E360*F360</f>
        <v>0</v>
      </c>
    </row>
    <row r="361" spans="1:7">
      <c r="A361" s="297"/>
      <c r="B361" s="298"/>
      <c r="C361" s="312"/>
      <c r="D361" s="300"/>
      <c r="E361" s="301"/>
      <c r="F361" s="302"/>
      <c r="G361" s="303"/>
    </row>
    <row r="362" spans="1:7" ht="84.75" thickBot="1">
      <c r="A362" s="324">
        <v>12</v>
      </c>
      <c r="B362" s="325">
        <v>26</v>
      </c>
      <c r="C362" s="326" t="s">
        <v>269</v>
      </c>
      <c r="D362" s="395" t="s">
        <v>49</v>
      </c>
      <c r="E362" s="328">
        <v>1</v>
      </c>
      <c r="F362" s="329"/>
      <c r="G362" s="330">
        <f>E362*F362</f>
        <v>0</v>
      </c>
    </row>
    <row r="363" spans="1:7" ht="15">
      <c r="A363" s="1156" t="s">
        <v>1</v>
      </c>
      <c r="B363" s="1157"/>
      <c r="C363" s="352"/>
      <c r="D363" s="353"/>
      <c r="E363" s="338"/>
      <c r="F363" s="370"/>
      <c r="G363" s="336">
        <f>SUM(G313:G362)</f>
        <v>0</v>
      </c>
    </row>
    <row r="364" spans="1:7">
      <c r="A364" s="297"/>
      <c r="B364" s="298"/>
      <c r="C364" s="309"/>
      <c r="D364" s="300"/>
      <c r="E364" s="301"/>
      <c r="F364" s="302"/>
      <c r="G364" s="376"/>
    </row>
    <row r="365" spans="1:7">
      <c r="A365" s="297">
        <v>13</v>
      </c>
      <c r="B365" s="298"/>
      <c r="C365" s="299" t="s">
        <v>399</v>
      </c>
      <c r="D365" s="300"/>
      <c r="E365" s="301"/>
      <c r="F365" s="302"/>
      <c r="G365" s="303"/>
    </row>
    <row r="366" spans="1:7" ht="24">
      <c r="A366" s="297">
        <v>13</v>
      </c>
      <c r="B366" s="298">
        <v>1</v>
      </c>
      <c r="C366" s="309" t="s">
        <v>270</v>
      </c>
      <c r="D366" s="300" t="s">
        <v>49</v>
      </c>
      <c r="E366" s="301">
        <v>1</v>
      </c>
      <c r="F366" s="310"/>
      <c r="G366" s="303">
        <f>E366*F366</f>
        <v>0</v>
      </c>
    </row>
    <row r="367" spans="1:7" ht="60">
      <c r="A367" s="307">
        <v>13</v>
      </c>
      <c r="B367" s="298"/>
      <c r="C367" s="309" t="s">
        <v>271</v>
      </c>
      <c r="D367" s="300" t="s">
        <v>3</v>
      </c>
      <c r="E367" s="301">
        <v>1</v>
      </c>
      <c r="F367" s="302"/>
      <c r="G367" s="303"/>
    </row>
    <row r="368" spans="1:7" ht="48">
      <c r="A368" s="307">
        <v>13</v>
      </c>
      <c r="B368" s="298"/>
      <c r="C368" s="309" t="s">
        <v>272</v>
      </c>
      <c r="D368" s="300" t="s">
        <v>3</v>
      </c>
      <c r="E368" s="301">
        <v>1</v>
      </c>
      <c r="F368" s="302"/>
      <c r="G368" s="303"/>
    </row>
    <row r="369" spans="1:7" ht="24">
      <c r="A369" s="307">
        <v>13</v>
      </c>
      <c r="B369" s="298"/>
      <c r="C369" s="312" t="s">
        <v>273</v>
      </c>
      <c r="D369" s="300" t="s">
        <v>3</v>
      </c>
      <c r="E369" s="301">
        <v>1</v>
      </c>
      <c r="F369" s="302"/>
      <c r="G369" s="303"/>
    </row>
    <row r="370" spans="1:7">
      <c r="A370" s="307">
        <v>13</v>
      </c>
      <c r="B370" s="298"/>
      <c r="C370" s="309" t="s">
        <v>274</v>
      </c>
      <c r="D370" s="314" t="s">
        <v>3</v>
      </c>
      <c r="E370" s="301">
        <v>1</v>
      </c>
      <c r="F370" s="350"/>
      <c r="G370" s="303"/>
    </row>
    <row r="371" spans="1:7" ht="24">
      <c r="A371" s="396">
        <v>13</v>
      </c>
      <c r="B371" s="323"/>
      <c r="C371" s="318" t="s">
        <v>275</v>
      </c>
      <c r="D371" s="319" t="s">
        <v>3</v>
      </c>
      <c r="E371" s="338">
        <v>1</v>
      </c>
      <c r="F371" s="348"/>
      <c r="G371" s="336"/>
    </row>
    <row r="372" spans="1:7" ht="24">
      <c r="A372" s="297">
        <v>13</v>
      </c>
      <c r="B372" s="298">
        <v>2</v>
      </c>
      <c r="C372" s="309" t="s">
        <v>276</v>
      </c>
      <c r="D372" s="300" t="s">
        <v>3</v>
      </c>
      <c r="E372" s="301">
        <v>1</v>
      </c>
      <c r="F372" s="310"/>
      <c r="G372" s="303">
        <f>E372*F372</f>
        <v>0</v>
      </c>
    </row>
    <row r="373" spans="1:7">
      <c r="A373" s="297">
        <v>13</v>
      </c>
      <c r="B373" s="298">
        <v>3</v>
      </c>
      <c r="C373" s="309" t="s">
        <v>277</v>
      </c>
      <c r="D373" s="300"/>
      <c r="E373" s="301"/>
      <c r="F373" s="302"/>
      <c r="G373" s="303"/>
    </row>
    <row r="374" spans="1:7" ht="24">
      <c r="A374" s="307">
        <v>13</v>
      </c>
      <c r="B374" s="298">
        <v>3</v>
      </c>
      <c r="C374" s="309" t="s">
        <v>278</v>
      </c>
      <c r="D374" s="300" t="s">
        <v>3</v>
      </c>
      <c r="E374" s="301">
        <v>16</v>
      </c>
      <c r="F374" s="310"/>
      <c r="G374" s="303">
        <f>E374*F374</f>
        <v>0</v>
      </c>
    </row>
    <row r="375" spans="1:7" ht="24">
      <c r="A375" s="307">
        <v>13</v>
      </c>
      <c r="B375" s="298">
        <v>3</v>
      </c>
      <c r="C375" s="309" t="s">
        <v>279</v>
      </c>
      <c r="D375" s="300" t="s">
        <v>3</v>
      </c>
      <c r="E375" s="301">
        <v>7</v>
      </c>
      <c r="F375" s="310"/>
      <c r="G375" s="303">
        <f t="shared" ref="G375:G378" si="10">E375*F375</f>
        <v>0</v>
      </c>
    </row>
    <row r="376" spans="1:7" ht="24">
      <c r="A376" s="307">
        <v>13</v>
      </c>
      <c r="B376" s="298">
        <v>3</v>
      </c>
      <c r="C376" s="309" t="s">
        <v>280</v>
      </c>
      <c r="D376" s="300" t="s">
        <v>3</v>
      </c>
      <c r="E376" s="301">
        <v>2</v>
      </c>
      <c r="F376" s="310"/>
      <c r="G376" s="303">
        <f t="shared" si="10"/>
        <v>0</v>
      </c>
    </row>
    <row r="377" spans="1:7" ht="24">
      <c r="A377" s="307">
        <v>13</v>
      </c>
      <c r="B377" s="298">
        <v>3</v>
      </c>
      <c r="C377" s="309" t="s">
        <v>281</v>
      </c>
      <c r="D377" s="300" t="s">
        <v>3</v>
      </c>
      <c r="E377" s="301">
        <v>14</v>
      </c>
      <c r="F377" s="310"/>
      <c r="G377" s="303">
        <f t="shared" si="10"/>
        <v>0</v>
      </c>
    </row>
    <row r="378" spans="1:7" ht="24">
      <c r="A378" s="297">
        <v>13</v>
      </c>
      <c r="B378" s="298">
        <v>4</v>
      </c>
      <c r="C378" s="312" t="s">
        <v>282</v>
      </c>
      <c r="D378" s="300" t="s">
        <v>3</v>
      </c>
      <c r="E378" s="301">
        <v>2</v>
      </c>
      <c r="F378" s="310"/>
      <c r="G378" s="303">
        <f t="shared" si="10"/>
        <v>0</v>
      </c>
    </row>
    <row r="379" spans="1:7" ht="24">
      <c r="A379" s="297">
        <v>13</v>
      </c>
      <c r="B379" s="298"/>
      <c r="C379" s="309" t="s">
        <v>400</v>
      </c>
      <c r="D379" s="314" t="s">
        <v>3</v>
      </c>
      <c r="E379" s="301">
        <v>1</v>
      </c>
      <c r="F379" s="350"/>
      <c r="G379" s="303"/>
    </row>
    <row r="380" spans="1:7" ht="24">
      <c r="A380" s="351">
        <v>13</v>
      </c>
      <c r="B380" s="323"/>
      <c r="C380" s="318" t="s">
        <v>283</v>
      </c>
      <c r="D380" s="319" t="s">
        <v>3</v>
      </c>
      <c r="E380" s="338">
        <v>1</v>
      </c>
      <c r="F380" s="397"/>
      <c r="G380" s="303"/>
    </row>
    <row r="381" spans="1:7" ht="24">
      <c r="A381" s="297">
        <v>13</v>
      </c>
      <c r="B381" s="298"/>
      <c r="C381" s="309" t="s">
        <v>401</v>
      </c>
      <c r="D381" s="300" t="s">
        <v>3</v>
      </c>
      <c r="E381" s="301">
        <v>1</v>
      </c>
      <c r="F381" s="370"/>
      <c r="G381" s="303"/>
    </row>
    <row r="382" spans="1:7" ht="60">
      <c r="A382" s="297">
        <v>13</v>
      </c>
      <c r="B382" s="298"/>
      <c r="C382" s="309" t="s">
        <v>284</v>
      </c>
      <c r="D382" s="300" t="s">
        <v>3</v>
      </c>
      <c r="E382" s="301">
        <v>1</v>
      </c>
      <c r="F382" s="302"/>
      <c r="G382" s="303"/>
    </row>
    <row r="383" spans="1:7" ht="24">
      <c r="A383" s="297">
        <v>13</v>
      </c>
      <c r="B383" s="298"/>
      <c r="C383" s="309" t="s">
        <v>275</v>
      </c>
      <c r="D383" s="300" t="s">
        <v>3</v>
      </c>
      <c r="E383" s="301">
        <v>1</v>
      </c>
      <c r="F383" s="302"/>
      <c r="G383" s="303"/>
    </row>
    <row r="384" spans="1:7">
      <c r="A384" s="297">
        <v>13</v>
      </c>
      <c r="B384" s="298">
        <v>5</v>
      </c>
      <c r="C384" s="309" t="s">
        <v>285</v>
      </c>
      <c r="D384" s="300"/>
      <c r="E384" s="301"/>
      <c r="F384" s="302"/>
      <c r="G384" s="303"/>
    </row>
    <row r="385" spans="1:7" ht="36">
      <c r="A385" s="297">
        <v>13</v>
      </c>
      <c r="B385" s="298">
        <v>5</v>
      </c>
      <c r="C385" s="309" t="s">
        <v>286</v>
      </c>
      <c r="D385" s="300" t="s">
        <v>3</v>
      </c>
      <c r="E385" s="301">
        <v>8</v>
      </c>
      <c r="F385" s="310"/>
      <c r="G385" s="303">
        <f>E385*F385</f>
        <v>0</v>
      </c>
    </row>
    <row r="386" spans="1:7">
      <c r="A386" s="307">
        <v>13</v>
      </c>
      <c r="B386" s="298">
        <v>6</v>
      </c>
      <c r="C386" s="309" t="s">
        <v>287</v>
      </c>
      <c r="D386" s="300"/>
      <c r="E386" s="301"/>
      <c r="F386" s="302"/>
      <c r="G386" s="303"/>
    </row>
    <row r="387" spans="1:7" ht="36">
      <c r="A387" s="297" t="s">
        <v>966</v>
      </c>
      <c r="B387" s="298">
        <v>6</v>
      </c>
      <c r="C387" s="312" t="s">
        <v>288</v>
      </c>
      <c r="D387" s="300" t="s">
        <v>6</v>
      </c>
      <c r="E387" s="301">
        <v>450</v>
      </c>
      <c r="F387" s="310"/>
      <c r="G387" s="303">
        <f t="shared" ref="G387:G392" si="11">E387*F387</f>
        <v>0</v>
      </c>
    </row>
    <row r="388" spans="1:7" ht="36">
      <c r="A388" s="297">
        <v>13</v>
      </c>
      <c r="B388" s="298">
        <v>6</v>
      </c>
      <c r="C388" s="309" t="s">
        <v>289</v>
      </c>
      <c r="D388" s="314" t="s">
        <v>6</v>
      </c>
      <c r="E388" s="301">
        <v>150</v>
      </c>
      <c r="F388" s="315"/>
      <c r="G388" s="303">
        <f t="shared" si="11"/>
        <v>0</v>
      </c>
    </row>
    <row r="389" spans="1:7">
      <c r="A389" s="398" t="s">
        <v>966</v>
      </c>
      <c r="B389" s="323">
        <v>7</v>
      </c>
      <c r="C389" s="318" t="s">
        <v>290</v>
      </c>
      <c r="D389" s="319" t="s">
        <v>49</v>
      </c>
      <c r="E389" s="338">
        <v>1</v>
      </c>
      <c r="F389" s="337"/>
      <c r="G389" s="303">
        <f t="shared" si="11"/>
        <v>0</v>
      </c>
    </row>
    <row r="390" spans="1:7" ht="24">
      <c r="A390" s="297">
        <v>13</v>
      </c>
      <c r="B390" s="298">
        <v>8</v>
      </c>
      <c r="C390" s="309" t="s">
        <v>291</v>
      </c>
      <c r="D390" s="300" t="s">
        <v>3</v>
      </c>
      <c r="E390" s="301">
        <v>14</v>
      </c>
      <c r="F390" s="310"/>
      <c r="G390" s="303">
        <f t="shared" si="11"/>
        <v>0</v>
      </c>
    </row>
    <row r="391" spans="1:7">
      <c r="A391" s="297" t="s">
        <v>966</v>
      </c>
      <c r="B391" s="298">
        <v>9</v>
      </c>
      <c r="C391" s="309" t="s">
        <v>292</v>
      </c>
      <c r="D391" s="300" t="s">
        <v>3</v>
      </c>
      <c r="E391" s="301">
        <v>25</v>
      </c>
      <c r="F391" s="310"/>
      <c r="G391" s="303">
        <f t="shared" si="11"/>
        <v>0</v>
      </c>
    </row>
    <row r="392" spans="1:7" ht="24.75" thickBot="1">
      <c r="A392" s="356">
        <v>13</v>
      </c>
      <c r="B392" s="325">
        <v>10</v>
      </c>
      <c r="C392" s="326" t="s">
        <v>293</v>
      </c>
      <c r="D392" s="327" t="s">
        <v>3</v>
      </c>
      <c r="E392" s="328">
        <v>25</v>
      </c>
      <c r="F392" s="329"/>
      <c r="G392" s="330">
        <f t="shared" si="11"/>
        <v>0</v>
      </c>
    </row>
    <row r="393" spans="1:7" ht="15">
      <c r="A393" s="1156" t="s">
        <v>1</v>
      </c>
      <c r="B393" s="1157"/>
      <c r="C393" s="352"/>
      <c r="D393" s="353"/>
      <c r="E393" s="338"/>
      <c r="F393" s="370"/>
      <c r="G393" s="336">
        <f>SUM(G366:G392)</f>
        <v>0</v>
      </c>
    </row>
    <row r="394" spans="1:7">
      <c r="A394" s="297"/>
      <c r="B394" s="298"/>
      <c r="C394" s="309"/>
      <c r="D394" s="300"/>
      <c r="E394" s="301"/>
      <c r="F394" s="302"/>
      <c r="G394" s="303"/>
    </row>
    <row r="395" spans="1:7">
      <c r="A395" s="307">
        <v>14</v>
      </c>
      <c r="B395" s="298"/>
      <c r="C395" s="299" t="s">
        <v>385</v>
      </c>
      <c r="D395" s="300"/>
      <c r="E395" s="301"/>
      <c r="F395" s="302"/>
      <c r="G395" s="303"/>
    </row>
    <row r="396" spans="1:7" ht="24">
      <c r="A396" s="307">
        <v>14</v>
      </c>
      <c r="B396" s="308">
        <v>1</v>
      </c>
      <c r="C396" s="312" t="s">
        <v>294</v>
      </c>
      <c r="D396" s="300" t="s">
        <v>6</v>
      </c>
      <c r="E396" s="301">
        <v>150</v>
      </c>
      <c r="F396" s="310"/>
      <c r="G396" s="303">
        <f t="shared" ref="G396:G406" si="12">E396*F396</f>
        <v>0</v>
      </c>
    </row>
    <row r="397" spans="1:7" ht="36">
      <c r="A397" s="307">
        <v>14</v>
      </c>
      <c r="B397" s="308">
        <v>2</v>
      </c>
      <c r="C397" s="309" t="s">
        <v>295</v>
      </c>
      <c r="D397" s="314" t="s">
        <v>6</v>
      </c>
      <c r="E397" s="301">
        <v>300</v>
      </c>
      <c r="F397" s="315"/>
      <c r="G397" s="303">
        <f t="shared" si="12"/>
        <v>0</v>
      </c>
    </row>
    <row r="398" spans="1:7">
      <c r="A398" s="307">
        <v>14</v>
      </c>
      <c r="B398" s="317">
        <v>3</v>
      </c>
      <c r="C398" s="318" t="s">
        <v>296</v>
      </c>
      <c r="D398" s="319" t="s">
        <v>6</v>
      </c>
      <c r="E398" s="338">
        <v>210</v>
      </c>
      <c r="F398" s="337"/>
      <c r="G398" s="322">
        <f t="shared" si="12"/>
        <v>0</v>
      </c>
    </row>
    <row r="399" spans="1:7" ht="24">
      <c r="A399" s="307">
        <v>14</v>
      </c>
      <c r="B399" s="308">
        <v>4</v>
      </c>
      <c r="C399" s="309" t="s">
        <v>297</v>
      </c>
      <c r="D399" s="300" t="s">
        <v>3</v>
      </c>
      <c r="E399" s="301">
        <v>80</v>
      </c>
      <c r="F399" s="310"/>
      <c r="G399" s="303">
        <f t="shared" si="12"/>
        <v>0</v>
      </c>
    </row>
    <row r="400" spans="1:7" ht="24">
      <c r="A400" s="307">
        <v>14</v>
      </c>
      <c r="B400" s="308">
        <v>5</v>
      </c>
      <c r="C400" s="309" t="s">
        <v>298</v>
      </c>
      <c r="D400" s="300" t="s">
        <v>3</v>
      </c>
      <c r="E400" s="301">
        <v>80</v>
      </c>
      <c r="F400" s="310"/>
      <c r="G400" s="303">
        <f t="shared" si="12"/>
        <v>0</v>
      </c>
    </row>
    <row r="401" spans="1:7">
      <c r="A401" s="307">
        <v>14</v>
      </c>
      <c r="B401" s="308">
        <v>6</v>
      </c>
      <c r="C401" s="309" t="s">
        <v>299</v>
      </c>
      <c r="D401" s="300" t="s">
        <v>3</v>
      </c>
      <c r="E401" s="301">
        <v>120</v>
      </c>
      <c r="F401" s="310"/>
      <c r="G401" s="303">
        <f t="shared" si="12"/>
        <v>0</v>
      </c>
    </row>
    <row r="402" spans="1:7">
      <c r="A402" s="307">
        <v>14</v>
      </c>
      <c r="B402" s="308">
        <v>7</v>
      </c>
      <c r="C402" s="309" t="s">
        <v>300</v>
      </c>
      <c r="D402" s="300" t="s">
        <v>3</v>
      </c>
      <c r="E402" s="301">
        <v>80</v>
      </c>
      <c r="F402" s="310"/>
      <c r="G402" s="303">
        <f t="shared" si="12"/>
        <v>0</v>
      </c>
    </row>
    <row r="403" spans="1:7">
      <c r="A403" s="307">
        <v>14</v>
      </c>
      <c r="B403" s="308">
        <v>8</v>
      </c>
      <c r="C403" s="309" t="s">
        <v>301</v>
      </c>
      <c r="D403" s="300" t="s">
        <v>3</v>
      </c>
      <c r="E403" s="301">
        <v>10</v>
      </c>
      <c r="F403" s="310"/>
      <c r="G403" s="303">
        <f t="shared" si="12"/>
        <v>0</v>
      </c>
    </row>
    <row r="404" spans="1:7" ht="24">
      <c r="A404" s="307">
        <v>14</v>
      </c>
      <c r="B404" s="308">
        <v>9</v>
      </c>
      <c r="C404" s="309" t="s">
        <v>302</v>
      </c>
      <c r="D404" s="300" t="s">
        <v>3</v>
      </c>
      <c r="E404" s="301">
        <v>30</v>
      </c>
      <c r="F404" s="310"/>
      <c r="G404" s="303">
        <f t="shared" si="12"/>
        <v>0</v>
      </c>
    </row>
    <row r="405" spans="1:7" ht="24">
      <c r="A405" s="307">
        <v>14</v>
      </c>
      <c r="B405" s="308">
        <v>10</v>
      </c>
      <c r="C405" s="312" t="s">
        <v>303</v>
      </c>
      <c r="D405" s="300" t="s">
        <v>3</v>
      </c>
      <c r="E405" s="301">
        <v>13</v>
      </c>
      <c r="F405" s="310"/>
      <c r="G405" s="303">
        <f t="shared" si="12"/>
        <v>0</v>
      </c>
    </row>
    <row r="406" spans="1:7" ht="12.75" thickBot="1">
      <c r="A406" s="324">
        <v>14</v>
      </c>
      <c r="B406" s="341">
        <v>11</v>
      </c>
      <c r="C406" s="326" t="s">
        <v>304</v>
      </c>
      <c r="D406" s="395" t="s">
        <v>3</v>
      </c>
      <c r="E406" s="328">
        <v>50</v>
      </c>
      <c r="F406" s="329"/>
      <c r="G406" s="330">
        <f t="shared" si="12"/>
        <v>0</v>
      </c>
    </row>
    <row r="407" spans="1:7" ht="15">
      <c r="A407" s="1156" t="s">
        <v>1</v>
      </c>
      <c r="B407" s="1157"/>
      <c r="C407" s="318"/>
      <c r="D407" s="319"/>
      <c r="E407" s="399"/>
      <c r="F407" s="397"/>
      <c r="G407" s="336">
        <f>SUM(G396:G406)</f>
        <v>0</v>
      </c>
    </row>
    <row r="408" spans="1:7">
      <c r="A408" s="331"/>
      <c r="B408" s="323"/>
      <c r="C408" s="318"/>
      <c r="D408" s="400"/>
      <c r="E408" s="401"/>
      <c r="F408" s="375"/>
      <c r="G408" s="376"/>
    </row>
    <row r="409" spans="1:7">
      <c r="A409" s="307">
        <v>15</v>
      </c>
      <c r="B409" s="298"/>
      <c r="C409" s="299" t="s">
        <v>305</v>
      </c>
      <c r="D409" s="300"/>
      <c r="E409" s="301"/>
      <c r="F409" s="402"/>
      <c r="G409" s="303"/>
    </row>
    <row r="410" spans="1:7">
      <c r="A410" s="307">
        <v>15</v>
      </c>
      <c r="B410" s="308">
        <v>1</v>
      </c>
      <c r="C410" s="309" t="s">
        <v>306</v>
      </c>
      <c r="D410" s="300" t="s">
        <v>3</v>
      </c>
      <c r="E410" s="313">
        <v>1</v>
      </c>
      <c r="F410" s="310"/>
      <c r="G410" s="303">
        <f t="shared" ref="G410:G432" si="13">E410*F410</f>
        <v>0</v>
      </c>
    </row>
    <row r="411" spans="1:7">
      <c r="A411" s="307">
        <v>15</v>
      </c>
      <c r="B411" s="308">
        <v>2</v>
      </c>
      <c r="C411" s="309" t="s">
        <v>307</v>
      </c>
      <c r="D411" s="300" t="s">
        <v>3</v>
      </c>
      <c r="E411" s="313">
        <v>1</v>
      </c>
      <c r="F411" s="310"/>
      <c r="G411" s="303">
        <f t="shared" si="13"/>
        <v>0</v>
      </c>
    </row>
    <row r="412" spans="1:7">
      <c r="A412" s="307">
        <v>15</v>
      </c>
      <c r="B412" s="308">
        <v>3</v>
      </c>
      <c r="C412" s="309" t="s">
        <v>308</v>
      </c>
      <c r="D412" s="300" t="s">
        <v>3</v>
      </c>
      <c r="E412" s="301">
        <v>2</v>
      </c>
      <c r="F412" s="310"/>
      <c r="G412" s="303">
        <f t="shared" si="13"/>
        <v>0</v>
      </c>
    </row>
    <row r="413" spans="1:7">
      <c r="A413" s="307">
        <v>15</v>
      </c>
      <c r="B413" s="308">
        <v>4</v>
      </c>
      <c r="C413" s="309" t="s">
        <v>309</v>
      </c>
      <c r="D413" s="300" t="s">
        <v>3</v>
      </c>
      <c r="E413" s="301">
        <v>13</v>
      </c>
      <c r="F413" s="310"/>
      <c r="G413" s="303">
        <f t="shared" si="13"/>
        <v>0</v>
      </c>
    </row>
    <row r="414" spans="1:7" ht="24">
      <c r="A414" s="307">
        <v>15</v>
      </c>
      <c r="B414" s="308">
        <v>5</v>
      </c>
      <c r="C414" s="312" t="s">
        <v>310</v>
      </c>
      <c r="D414" s="300" t="s">
        <v>3</v>
      </c>
      <c r="E414" s="301">
        <v>8</v>
      </c>
      <c r="F414" s="310"/>
      <c r="G414" s="303">
        <f t="shared" si="13"/>
        <v>0</v>
      </c>
    </row>
    <row r="415" spans="1:7" ht="24">
      <c r="A415" s="307">
        <v>15</v>
      </c>
      <c r="B415" s="308">
        <v>6</v>
      </c>
      <c r="C415" s="309" t="s">
        <v>311</v>
      </c>
      <c r="D415" s="314" t="s">
        <v>3</v>
      </c>
      <c r="E415" s="301">
        <v>14</v>
      </c>
      <c r="F415" s="315"/>
      <c r="G415" s="303">
        <f t="shared" si="13"/>
        <v>0</v>
      </c>
    </row>
    <row r="416" spans="1:7" ht="24">
      <c r="A416" s="307">
        <v>15</v>
      </c>
      <c r="B416" s="317">
        <v>7</v>
      </c>
      <c r="C416" s="318" t="s">
        <v>312</v>
      </c>
      <c r="D416" s="319" t="s">
        <v>3</v>
      </c>
      <c r="E416" s="338">
        <v>12</v>
      </c>
      <c r="F416" s="337"/>
      <c r="G416" s="322">
        <f t="shared" si="13"/>
        <v>0</v>
      </c>
    </row>
    <row r="417" spans="1:7">
      <c r="A417" s="307">
        <v>15</v>
      </c>
      <c r="B417" s="308">
        <v>8</v>
      </c>
      <c r="C417" s="309" t="s">
        <v>313</v>
      </c>
      <c r="D417" s="300" t="s">
        <v>3</v>
      </c>
      <c r="E417" s="313">
        <v>1</v>
      </c>
      <c r="F417" s="310"/>
      <c r="G417" s="303">
        <f t="shared" si="13"/>
        <v>0</v>
      </c>
    </row>
    <row r="418" spans="1:7">
      <c r="A418" s="307">
        <v>15</v>
      </c>
      <c r="B418" s="308">
        <v>9</v>
      </c>
      <c r="C418" s="309" t="s">
        <v>314</v>
      </c>
      <c r="D418" s="300" t="s">
        <v>3</v>
      </c>
      <c r="E418" s="301">
        <v>14</v>
      </c>
      <c r="F418" s="310"/>
      <c r="G418" s="303">
        <f t="shared" si="13"/>
        <v>0</v>
      </c>
    </row>
    <row r="419" spans="1:7">
      <c r="A419" s="307">
        <v>15</v>
      </c>
      <c r="B419" s="308">
        <v>10</v>
      </c>
      <c r="C419" s="309" t="s">
        <v>315</v>
      </c>
      <c r="D419" s="300" t="s">
        <v>3</v>
      </c>
      <c r="E419" s="313">
        <v>2</v>
      </c>
      <c r="F419" s="310"/>
      <c r="G419" s="303">
        <f t="shared" si="13"/>
        <v>0</v>
      </c>
    </row>
    <row r="420" spans="1:7">
      <c r="A420" s="307">
        <v>15</v>
      </c>
      <c r="B420" s="308">
        <v>11</v>
      </c>
      <c r="C420" s="309" t="s">
        <v>316</v>
      </c>
      <c r="D420" s="300" t="s">
        <v>3</v>
      </c>
      <c r="E420" s="313">
        <v>2</v>
      </c>
      <c r="F420" s="310"/>
      <c r="G420" s="303">
        <f t="shared" si="13"/>
        <v>0</v>
      </c>
    </row>
    <row r="421" spans="1:7">
      <c r="A421" s="307">
        <v>15</v>
      </c>
      <c r="B421" s="308">
        <v>12</v>
      </c>
      <c r="C421" s="309" t="s">
        <v>317</v>
      </c>
      <c r="D421" s="300" t="s">
        <v>3</v>
      </c>
      <c r="E421" s="301">
        <v>3</v>
      </c>
      <c r="F421" s="310"/>
      <c r="G421" s="303">
        <f t="shared" si="13"/>
        <v>0</v>
      </c>
    </row>
    <row r="422" spans="1:7">
      <c r="A422" s="307">
        <v>15</v>
      </c>
      <c r="B422" s="308">
        <v>13</v>
      </c>
      <c r="C422" s="309" t="s">
        <v>318</v>
      </c>
      <c r="D422" s="300" t="s">
        <v>3</v>
      </c>
      <c r="E422" s="313">
        <v>1</v>
      </c>
      <c r="F422" s="310"/>
      <c r="G422" s="303">
        <f t="shared" si="13"/>
        <v>0</v>
      </c>
    </row>
    <row r="423" spans="1:7">
      <c r="A423" s="307">
        <v>15</v>
      </c>
      <c r="B423" s="308">
        <v>14</v>
      </c>
      <c r="C423" s="312" t="s">
        <v>319</v>
      </c>
      <c r="D423" s="300" t="s">
        <v>3</v>
      </c>
      <c r="E423" s="313">
        <v>1</v>
      </c>
      <c r="F423" s="310"/>
      <c r="G423" s="303">
        <f t="shared" si="13"/>
        <v>0</v>
      </c>
    </row>
    <row r="424" spans="1:7">
      <c r="A424" s="307">
        <v>15</v>
      </c>
      <c r="B424" s="308">
        <v>15</v>
      </c>
      <c r="C424" s="309" t="s">
        <v>320</v>
      </c>
      <c r="D424" s="300" t="s">
        <v>3</v>
      </c>
      <c r="E424" s="313">
        <v>1</v>
      </c>
      <c r="F424" s="315"/>
      <c r="G424" s="303">
        <f t="shared" si="13"/>
        <v>0</v>
      </c>
    </row>
    <row r="425" spans="1:7" ht="24">
      <c r="A425" s="307">
        <v>15</v>
      </c>
      <c r="B425" s="317">
        <v>16</v>
      </c>
      <c r="C425" s="318" t="s">
        <v>321</v>
      </c>
      <c r="D425" s="300" t="s">
        <v>3</v>
      </c>
      <c r="E425" s="338">
        <v>28</v>
      </c>
      <c r="F425" s="337"/>
      <c r="G425" s="322">
        <f t="shared" si="13"/>
        <v>0</v>
      </c>
    </row>
    <row r="426" spans="1:7">
      <c r="A426" s="307">
        <v>15</v>
      </c>
      <c r="B426" s="308">
        <v>17</v>
      </c>
      <c r="C426" s="309" t="s">
        <v>322</v>
      </c>
      <c r="D426" s="300" t="s">
        <v>3</v>
      </c>
      <c r="E426" s="313">
        <v>1</v>
      </c>
      <c r="F426" s="310"/>
      <c r="G426" s="303">
        <f t="shared" si="13"/>
        <v>0</v>
      </c>
    </row>
    <row r="427" spans="1:7">
      <c r="A427" s="307">
        <v>15</v>
      </c>
      <c r="B427" s="308">
        <v>18</v>
      </c>
      <c r="C427" s="309" t="s">
        <v>323</v>
      </c>
      <c r="D427" s="300" t="s">
        <v>3</v>
      </c>
      <c r="E427" s="301">
        <v>1</v>
      </c>
      <c r="F427" s="310"/>
      <c r="G427" s="303">
        <f t="shared" si="13"/>
        <v>0</v>
      </c>
    </row>
    <row r="428" spans="1:7">
      <c r="A428" s="307">
        <v>15</v>
      </c>
      <c r="B428" s="308">
        <v>19</v>
      </c>
      <c r="C428" s="309" t="s">
        <v>324</v>
      </c>
      <c r="D428" s="300" t="s">
        <v>3</v>
      </c>
      <c r="E428" s="313">
        <v>2</v>
      </c>
      <c r="F428" s="310"/>
      <c r="G428" s="303">
        <f t="shared" si="13"/>
        <v>0</v>
      </c>
    </row>
    <row r="429" spans="1:7">
      <c r="A429" s="307">
        <v>15</v>
      </c>
      <c r="B429" s="308">
        <v>20</v>
      </c>
      <c r="C429" s="309" t="s">
        <v>325</v>
      </c>
      <c r="D429" s="300" t="s">
        <v>3</v>
      </c>
      <c r="E429" s="301">
        <v>1</v>
      </c>
      <c r="F429" s="310"/>
      <c r="G429" s="303">
        <f t="shared" si="13"/>
        <v>0</v>
      </c>
    </row>
    <row r="430" spans="1:7">
      <c r="A430" s="307">
        <v>15</v>
      </c>
      <c r="B430" s="308">
        <v>21</v>
      </c>
      <c r="C430" s="309" t="s">
        <v>326</v>
      </c>
      <c r="D430" s="300" t="s">
        <v>3</v>
      </c>
      <c r="E430" s="313">
        <v>4</v>
      </c>
      <c r="F430" s="310"/>
      <c r="G430" s="303">
        <f t="shared" si="13"/>
        <v>0</v>
      </c>
    </row>
    <row r="431" spans="1:7">
      <c r="A431" s="307">
        <v>15</v>
      </c>
      <c r="B431" s="308">
        <v>22</v>
      </c>
      <c r="C431" s="309" t="s">
        <v>327</v>
      </c>
      <c r="D431" s="300" t="s">
        <v>3</v>
      </c>
      <c r="E431" s="313">
        <v>1</v>
      </c>
      <c r="F431" s="310"/>
      <c r="G431" s="303">
        <f t="shared" si="13"/>
        <v>0</v>
      </c>
    </row>
    <row r="432" spans="1:7" ht="12.75" thickBot="1">
      <c r="A432" s="324">
        <v>15</v>
      </c>
      <c r="B432" s="341">
        <v>23</v>
      </c>
      <c r="C432" s="342" t="s">
        <v>328</v>
      </c>
      <c r="D432" s="327" t="s">
        <v>3</v>
      </c>
      <c r="E432" s="343">
        <v>1</v>
      </c>
      <c r="F432" s="329"/>
      <c r="G432" s="330">
        <f t="shared" si="13"/>
        <v>0</v>
      </c>
    </row>
    <row r="433" spans="1:7" ht="15">
      <c r="A433" s="1156" t="s">
        <v>1</v>
      </c>
      <c r="B433" s="1157"/>
      <c r="C433" s="318"/>
      <c r="D433" s="319"/>
      <c r="E433" s="338"/>
      <c r="F433" s="403"/>
      <c r="G433" s="336">
        <f>SUM(G408:G431)</f>
        <v>0</v>
      </c>
    </row>
    <row r="434" spans="1:7">
      <c r="A434" s="297"/>
      <c r="B434" s="298"/>
      <c r="C434" s="312"/>
      <c r="D434" s="339"/>
      <c r="E434" s="301"/>
      <c r="F434" s="374"/>
      <c r="G434" s="376"/>
    </row>
    <row r="435" spans="1:7">
      <c r="A435" s="404">
        <v>16</v>
      </c>
      <c r="B435" s="323"/>
      <c r="C435" s="349" t="s">
        <v>384</v>
      </c>
      <c r="D435" s="319"/>
      <c r="E435" s="338"/>
      <c r="F435" s="348"/>
      <c r="G435" s="336"/>
    </row>
    <row r="436" spans="1:7">
      <c r="A436" s="307">
        <v>16</v>
      </c>
      <c r="B436" s="308">
        <v>1</v>
      </c>
      <c r="C436" s="309" t="s">
        <v>329</v>
      </c>
      <c r="D436" s="300" t="s">
        <v>330</v>
      </c>
      <c r="E436" s="301">
        <v>3</v>
      </c>
      <c r="F436" s="310"/>
      <c r="G436" s="303">
        <f t="shared" ref="G436:G444" si="14">E436*F436</f>
        <v>0</v>
      </c>
    </row>
    <row r="437" spans="1:7" ht="36">
      <c r="A437" s="307">
        <v>16</v>
      </c>
      <c r="B437" s="308">
        <v>2</v>
      </c>
      <c r="C437" s="309" t="s">
        <v>331</v>
      </c>
      <c r="D437" s="300" t="s">
        <v>3</v>
      </c>
      <c r="E437" s="313">
        <v>1</v>
      </c>
      <c r="F437" s="310"/>
      <c r="G437" s="303">
        <f t="shared" si="14"/>
        <v>0</v>
      </c>
    </row>
    <row r="438" spans="1:7" ht="24">
      <c r="A438" s="307">
        <v>16</v>
      </c>
      <c r="B438" s="308">
        <v>3</v>
      </c>
      <c r="C438" s="309" t="s">
        <v>332</v>
      </c>
      <c r="D438" s="300" t="s">
        <v>3</v>
      </c>
      <c r="E438" s="313">
        <v>1</v>
      </c>
      <c r="F438" s="310"/>
      <c r="G438" s="303">
        <f t="shared" si="14"/>
        <v>0</v>
      </c>
    </row>
    <row r="439" spans="1:7" ht="24">
      <c r="A439" s="307">
        <v>16</v>
      </c>
      <c r="B439" s="308">
        <v>4</v>
      </c>
      <c r="C439" s="309" t="s">
        <v>333</v>
      </c>
      <c r="D439" s="300" t="s">
        <v>330</v>
      </c>
      <c r="E439" s="301">
        <v>50</v>
      </c>
      <c r="F439" s="310"/>
      <c r="G439" s="303">
        <f t="shared" si="14"/>
        <v>0</v>
      </c>
    </row>
    <row r="440" spans="1:7" ht="36">
      <c r="A440" s="307">
        <v>16</v>
      </c>
      <c r="B440" s="308">
        <v>5</v>
      </c>
      <c r="C440" s="309" t="s">
        <v>334</v>
      </c>
      <c r="D440" s="300" t="s">
        <v>330</v>
      </c>
      <c r="E440" s="301">
        <v>30</v>
      </c>
      <c r="F440" s="310"/>
      <c r="G440" s="303">
        <f t="shared" si="14"/>
        <v>0</v>
      </c>
    </row>
    <row r="441" spans="1:7" ht="48">
      <c r="A441" s="307">
        <v>16</v>
      </c>
      <c r="B441" s="308">
        <v>6</v>
      </c>
      <c r="C441" s="309" t="s">
        <v>335</v>
      </c>
      <c r="D441" s="300" t="s">
        <v>6</v>
      </c>
      <c r="E441" s="301">
        <v>100</v>
      </c>
      <c r="F441" s="310"/>
      <c r="G441" s="303">
        <f t="shared" si="14"/>
        <v>0</v>
      </c>
    </row>
    <row r="442" spans="1:7" ht="24">
      <c r="A442" s="307">
        <v>16</v>
      </c>
      <c r="B442" s="308">
        <v>7</v>
      </c>
      <c r="C442" s="309" t="s">
        <v>336</v>
      </c>
      <c r="D442" s="300" t="s">
        <v>337</v>
      </c>
      <c r="E442" s="301">
        <v>16</v>
      </c>
      <c r="F442" s="310"/>
      <c r="G442" s="303">
        <f t="shared" si="14"/>
        <v>0</v>
      </c>
    </row>
    <row r="443" spans="1:7" ht="24">
      <c r="A443" s="307">
        <v>16</v>
      </c>
      <c r="B443" s="308">
        <v>8</v>
      </c>
      <c r="C443" s="309" t="s">
        <v>338</v>
      </c>
      <c r="D443" s="300" t="s">
        <v>337</v>
      </c>
      <c r="E443" s="301">
        <v>6</v>
      </c>
      <c r="F443" s="310"/>
      <c r="G443" s="303">
        <f t="shared" si="14"/>
        <v>0</v>
      </c>
    </row>
    <row r="444" spans="1:7" ht="36.75" thickBot="1">
      <c r="A444" s="324">
        <v>16</v>
      </c>
      <c r="B444" s="341">
        <v>9</v>
      </c>
      <c r="C444" s="326" t="s">
        <v>339</v>
      </c>
      <c r="D444" s="327" t="s">
        <v>337</v>
      </c>
      <c r="E444" s="328">
        <v>10</v>
      </c>
      <c r="F444" s="329"/>
      <c r="G444" s="330">
        <f t="shared" si="14"/>
        <v>0</v>
      </c>
    </row>
    <row r="445" spans="1:7" ht="15">
      <c r="A445" s="1156" t="s">
        <v>1</v>
      </c>
      <c r="B445" s="1157"/>
      <c r="C445" s="352"/>
      <c r="D445" s="353"/>
      <c r="E445" s="338"/>
      <c r="F445" s="370"/>
      <c r="G445" s="336">
        <f>SUM(G436:G444)</f>
        <v>0</v>
      </c>
    </row>
    <row r="446" spans="1:7">
      <c r="A446" s="304"/>
      <c r="B446" s="304"/>
      <c r="C446" s="405"/>
      <c r="D446" s="406"/>
      <c r="E446" s="305"/>
      <c r="F446" s="306"/>
      <c r="G446" s="407"/>
    </row>
    <row r="447" spans="1:7">
      <c r="A447" s="297"/>
      <c r="B447" s="298"/>
      <c r="C447" s="309"/>
      <c r="D447" s="314"/>
      <c r="E447" s="301"/>
      <c r="F447" s="350"/>
      <c r="G447" s="322"/>
    </row>
    <row r="448" spans="1:7">
      <c r="A448" s="404">
        <v>17</v>
      </c>
      <c r="B448" s="323"/>
      <c r="C448" s="349" t="s">
        <v>383</v>
      </c>
      <c r="D448" s="319"/>
      <c r="E448" s="301"/>
      <c r="F448" s="348"/>
      <c r="G448" s="336"/>
    </row>
    <row r="449" spans="1:7" ht="24">
      <c r="A449" s="307">
        <v>17</v>
      </c>
      <c r="B449" s="308">
        <v>1</v>
      </c>
      <c r="C449" s="309" t="s">
        <v>340</v>
      </c>
      <c r="D449" s="300" t="s">
        <v>3</v>
      </c>
      <c r="E449" s="313">
        <v>1</v>
      </c>
      <c r="F449" s="310"/>
      <c r="G449" s="303">
        <f>E449*F449</f>
        <v>0</v>
      </c>
    </row>
    <row r="450" spans="1:7">
      <c r="A450" s="307">
        <v>17</v>
      </c>
      <c r="B450" s="308">
        <v>2</v>
      </c>
      <c r="C450" s="309" t="s">
        <v>341</v>
      </c>
      <c r="D450" s="300" t="s">
        <v>3</v>
      </c>
      <c r="E450" s="313">
        <v>1</v>
      </c>
      <c r="F450" s="310"/>
      <c r="G450" s="303">
        <f>E450*F450</f>
        <v>0</v>
      </c>
    </row>
    <row r="451" spans="1:7" ht="36">
      <c r="A451" s="307">
        <v>17</v>
      </c>
      <c r="B451" s="308">
        <v>3</v>
      </c>
      <c r="C451" s="309" t="s">
        <v>342</v>
      </c>
      <c r="D451" s="300" t="s">
        <v>3</v>
      </c>
      <c r="E451" s="313">
        <v>1</v>
      </c>
      <c r="F451" s="310"/>
      <c r="G451" s="303">
        <f>E451*F451</f>
        <v>0</v>
      </c>
    </row>
    <row r="452" spans="1:7">
      <c r="A452" s="307">
        <v>17</v>
      </c>
      <c r="B452" s="308">
        <v>4</v>
      </c>
      <c r="C452" s="309" t="s">
        <v>343</v>
      </c>
      <c r="D452" s="300" t="s">
        <v>337</v>
      </c>
      <c r="E452" s="301">
        <v>50</v>
      </c>
      <c r="F452" s="310"/>
      <c r="G452" s="303">
        <f>E452*F452</f>
        <v>0</v>
      </c>
    </row>
    <row r="453" spans="1:7" ht="12.75" thickBot="1">
      <c r="A453" s="324">
        <v>17</v>
      </c>
      <c r="B453" s="341">
        <v>5</v>
      </c>
      <c r="C453" s="326" t="s">
        <v>344</v>
      </c>
      <c r="D453" s="327" t="s">
        <v>3</v>
      </c>
      <c r="E453" s="328">
        <v>1</v>
      </c>
      <c r="F453" s="329"/>
      <c r="G453" s="330">
        <f>E453*F453</f>
        <v>0</v>
      </c>
    </row>
    <row r="454" spans="1:7" ht="15">
      <c r="A454" s="1156" t="s">
        <v>1</v>
      </c>
      <c r="B454" s="1157"/>
      <c r="C454" s="352"/>
      <c r="D454" s="353"/>
      <c r="E454" s="338"/>
      <c r="F454" s="370"/>
      <c r="G454" s="336">
        <f>SUM(G449:G453)</f>
        <v>0</v>
      </c>
    </row>
  </sheetData>
  <sheetProtection algorithmName="SHA-512" hashValue="HhzVkEZchnk8SgQeKo7utxwSR8mrZJH4FgMuaJ8DGYnsK6qn/jMZMYXJZTFuHPqmizIIafHTb1O7eXal+trHcA==" saltValue="BL/D4xvuaa/W0uTnN1qeTQ==" spinCount="100000" sheet="1" objects="1" scenarios="1" selectLockedCells="1"/>
  <mergeCells count="62">
    <mergeCell ref="A138:B138"/>
    <mergeCell ref="A114:B114"/>
    <mergeCell ref="A96:B96"/>
    <mergeCell ref="A61:B61"/>
    <mergeCell ref="A168:B168"/>
    <mergeCell ref="A167:B167"/>
    <mergeCell ref="A161:B161"/>
    <mergeCell ref="A160:B160"/>
    <mergeCell ref="A154:B154"/>
    <mergeCell ref="A363:B363"/>
    <mergeCell ref="A310:B310"/>
    <mergeCell ref="A252:B252"/>
    <mergeCell ref="A240:B240"/>
    <mergeCell ref="A225:B225"/>
    <mergeCell ref="A454:B454"/>
    <mergeCell ref="A445:B445"/>
    <mergeCell ref="A433:B433"/>
    <mergeCell ref="A407:B407"/>
    <mergeCell ref="A393:B393"/>
    <mergeCell ref="A12:C12"/>
    <mergeCell ref="E12:G12"/>
    <mergeCell ref="A13:C13"/>
    <mergeCell ref="E13:G13"/>
    <mergeCell ref="A14:C14"/>
    <mergeCell ref="E14:G14"/>
    <mergeCell ref="A15:C15"/>
    <mergeCell ref="E15:G15"/>
    <mergeCell ref="A16:C16"/>
    <mergeCell ref="E16:G16"/>
    <mergeCell ref="A17:C17"/>
    <mergeCell ref="E17:G17"/>
    <mergeCell ref="A18:C18"/>
    <mergeCell ref="E18:G18"/>
    <mergeCell ref="A19:C19"/>
    <mergeCell ref="E19:G19"/>
    <mergeCell ref="A20:C20"/>
    <mergeCell ref="E20:G20"/>
    <mergeCell ref="A21:C21"/>
    <mergeCell ref="E21:G21"/>
    <mergeCell ref="A22:C22"/>
    <mergeCell ref="E22:G22"/>
    <mergeCell ref="A23:C23"/>
    <mergeCell ref="E23:G23"/>
    <mergeCell ref="A24:C24"/>
    <mergeCell ref="E24:G24"/>
    <mergeCell ref="A25:C25"/>
    <mergeCell ref="E25:G25"/>
    <mergeCell ref="A26:C26"/>
    <mergeCell ref="E26:G26"/>
    <mergeCell ref="A27:C27"/>
    <mergeCell ref="E27:G27"/>
    <mergeCell ref="A28:C28"/>
    <mergeCell ref="E28:G28"/>
    <mergeCell ref="A29:C29"/>
    <mergeCell ref="A37:G37"/>
    <mergeCell ref="A39:G39"/>
    <mergeCell ref="A31:G31"/>
    <mergeCell ref="A32:G32"/>
    <mergeCell ref="A33:G33"/>
    <mergeCell ref="A34:G34"/>
    <mergeCell ref="A35:G35"/>
    <mergeCell ref="A36:G36"/>
  </mergeCells>
  <phoneticPr fontId="5" type="noConversion"/>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C75443-0B07-4A3B-B000-0207270DE603}">
  <sheetPr>
    <tabColor rgb="FFFFFF00"/>
  </sheetPr>
  <dimension ref="A1:K2174"/>
  <sheetViews>
    <sheetView view="pageBreakPreview" topLeftCell="A13" zoomScale="60" zoomScaleNormal="100" workbookViewId="0">
      <selection activeCell="F55" sqref="F55"/>
    </sheetView>
  </sheetViews>
  <sheetFormatPr defaultColWidth="8.85546875" defaultRowHeight="12"/>
  <cols>
    <col min="1" max="1" width="4" style="517" customWidth="1"/>
    <col min="2" max="2" width="3.85546875" style="517" customWidth="1"/>
    <col min="3" max="3" width="42.140625" style="258" customWidth="1"/>
    <col min="4" max="4" width="5.5703125" style="258" customWidth="1"/>
    <col min="5" max="5" width="7.5703125" style="518" customWidth="1"/>
    <col min="6" max="6" width="9.42578125" style="517" customWidth="1"/>
    <col min="7" max="7" width="15.7109375" style="519" customWidth="1"/>
    <col min="8" max="8" width="4.5703125" style="258" customWidth="1"/>
    <col min="9" max="9" width="7.85546875" style="258" customWidth="1"/>
    <col min="10" max="10" width="0.7109375" style="258" customWidth="1"/>
    <col min="11" max="11" width="8.85546875" style="258" hidden="1" customWidth="1"/>
    <col min="12" max="12" width="1.7109375" style="258" customWidth="1"/>
    <col min="13" max="16384" width="8.85546875" style="258"/>
  </cols>
  <sheetData>
    <row r="1" spans="1:7">
      <c r="A1" s="847">
        <v>42</v>
      </c>
      <c r="B1" s="1176" t="s">
        <v>967</v>
      </c>
      <c r="C1" s="1177"/>
      <c r="D1" s="1177"/>
      <c r="E1" s="1177"/>
      <c r="F1" s="1177"/>
      <c r="G1" s="1177"/>
    </row>
    <row r="2" spans="1:7">
      <c r="A2" s="408"/>
      <c r="B2" s="409"/>
      <c r="C2" s="410"/>
      <c r="D2" s="411"/>
      <c r="E2" s="412"/>
      <c r="F2" s="413"/>
      <c r="G2" s="414"/>
    </row>
    <row r="3" spans="1:7">
      <c r="A3" s="415" t="s">
        <v>348</v>
      </c>
      <c r="B3" s="416" t="s">
        <v>346</v>
      </c>
      <c r="C3" s="410"/>
      <c r="D3" s="411"/>
      <c r="E3" s="412"/>
      <c r="F3" s="413"/>
      <c r="G3" s="414"/>
    </row>
    <row r="4" spans="1:7">
      <c r="A4" s="408"/>
      <c r="B4" s="416" t="s">
        <v>968</v>
      </c>
      <c r="C4" s="410"/>
      <c r="D4" s="411"/>
      <c r="E4" s="412"/>
      <c r="F4" s="413"/>
      <c r="G4" s="414"/>
    </row>
    <row r="5" spans="1:7">
      <c r="A5" s="417"/>
      <c r="B5" s="418" t="s">
        <v>969</v>
      </c>
      <c r="C5" s="419"/>
      <c r="D5" s="420"/>
      <c r="E5" s="421"/>
      <c r="F5" s="422"/>
      <c r="G5" s="423"/>
    </row>
    <row r="6" spans="1:7">
      <c r="A6" s="417"/>
      <c r="B6" s="418"/>
      <c r="C6" s="419"/>
      <c r="D6" s="420"/>
      <c r="E6" s="421"/>
      <c r="F6" s="422"/>
      <c r="G6" s="423"/>
    </row>
    <row r="7" spans="1:7">
      <c r="A7" s="1111" t="s">
        <v>345</v>
      </c>
      <c r="C7" s="418" t="s">
        <v>970</v>
      </c>
      <c r="D7" s="420"/>
      <c r="E7" s="421"/>
      <c r="F7" s="422"/>
      <c r="G7" s="423"/>
    </row>
    <row r="8" spans="1:7">
      <c r="A8" s="417"/>
      <c r="B8" s="418"/>
      <c r="C8" s="419"/>
      <c r="D8" s="420"/>
      <c r="E8" s="421"/>
      <c r="F8" s="422"/>
      <c r="G8" s="423"/>
    </row>
    <row r="9" spans="1:7">
      <c r="A9" s="1111" t="s">
        <v>2093</v>
      </c>
      <c r="C9" s="1112" t="s">
        <v>2094</v>
      </c>
      <c r="D9" s="420"/>
      <c r="E9" s="421"/>
      <c r="F9" s="422"/>
      <c r="G9" s="423"/>
    </row>
    <row r="10" spans="1:7">
      <c r="A10" s="417"/>
      <c r="B10" s="418"/>
      <c r="C10" s="419"/>
      <c r="D10" s="420"/>
      <c r="E10" s="421"/>
      <c r="F10" s="422"/>
      <c r="G10" s="423"/>
    </row>
    <row r="11" spans="1:7">
      <c r="A11" s="417" t="s">
        <v>971</v>
      </c>
      <c r="B11" s="424" t="s">
        <v>972</v>
      </c>
      <c r="C11" s="419"/>
      <c r="D11" s="420"/>
      <c r="E11" s="421"/>
      <c r="F11" s="422"/>
      <c r="G11" s="423"/>
    </row>
    <row r="12" spans="1:7">
      <c r="A12" s="417"/>
      <c r="B12" s="425"/>
      <c r="C12" s="419"/>
      <c r="D12" s="420"/>
      <c r="E12" s="421"/>
      <c r="F12" s="422"/>
      <c r="G12" s="423"/>
    </row>
    <row r="13" spans="1:7">
      <c r="A13" s="417"/>
      <c r="B13" s="425"/>
      <c r="C13" s="419"/>
      <c r="D13" s="420"/>
      <c r="E13" s="421"/>
      <c r="F13" s="422"/>
      <c r="G13" s="423"/>
    </row>
    <row r="14" spans="1:7">
      <c r="A14" s="426">
        <v>1</v>
      </c>
      <c r="B14" s="1164" t="s">
        <v>355</v>
      </c>
      <c r="C14" s="1178"/>
      <c r="D14" s="1178"/>
      <c r="E14" s="1178"/>
      <c r="F14" s="1178"/>
      <c r="G14" s="1179"/>
    </row>
    <row r="15" spans="1:7" ht="38.25" customHeight="1">
      <c r="A15" s="426">
        <f>1+A14</f>
        <v>2</v>
      </c>
      <c r="B15" s="1164" t="s">
        <v>356</v>
      </c>
      <c r="C15" s="1178"/>
      <c r="D15" s="1178"/>
      <c r="E15" s="1178"/>
      <c r="F15" s="1178"/>
      <c r="G15" s="1179"/>
    </row>
    <row r="16" spans="1:7" ht="27" customHeight="1">
      <c r="A16" s="426">
        <f t="shared" ref="A16:A26" si="0">1+A15</f>
        <v>3</v>
      </c>
      <c r="B16" s="1164" t="s">
        <v>357</v>
      </c>
      <c r="C16" s="1178"/>
      <c r="D16" s="1178"/>
      <c r="E16" s="1178"/>
      <c r="F16" s="1178"/>
      <c r="G16" s="1179"/>
    </row>
    <row r="17" spans="1:7" ht="24" customHeight="1">
      <c r="A17" s="426">
        <f t="shared" si="0"/>
        <v>4</v>
      </c>
      <c r="B17" s="1164" t="s">
        <v>358</v>
      </c>
      <c r="C17" s="1178"/>
      <c r="D17" s="1178"/>
      <c r="E17" s="1178"/>
      <c r="F17" s="1178"/>
      <c r="G17" s="1179"/>
    </row>
    <row r="18" spans="1:7" ht="26.25" customHeight="1">
      <c r="A18" s="426">
        <f t="shared" si="0"/>
        <v>5</v>
      </c>
      <c r="B18" s="1164" t="s">
        <v>973</v>
      </c>
      <c r="C18" s="1165"/>
      <c r="D18" s="1165"/>
      <c r="E18" s="1165"/>
      <c r="F18" s="1165"/>
      <c r="G18" s="1166"/>
    </row>
    <row r="19" spans="1:7" ht="24.75" customHeight="1">
      <c r="A19" s="426">
        <f t="shared" si="0"/>
        <v>6</v>
      </c>
      <c r="B19" s="1164" t="s">
        <v>974</v>
      </c>
      <c r="C19" s="1165"/>
      <c r="D19" s="1165"/>
      <c r="E19" s="1165"/>
      <c r="F19" s="1165"/>
      <c r="G19" s="1166"/>
    </row>
    <row r="20" spans="1:7" ht="12" customHeight="1">
      <c r="A20" s="426">
        <f t="shared" si="0"/>
        <v>7</v>
      </c>
      <c r="B20" s="1164" t="s">
        <v>975</v>
      </c>
      <c r="C20" s="1165"/>
      <c r="D20" s="1165"/>
      <c r="E20" s="1165"/>
      <c r="F20" s="1165"/>
      <c r="G20" s="1166"/>
    </row>
    <row r="21" spans="1:7">
      <c r="A21" s="426">
        <f t="shared" si="0"/>
        <v>8</v>
      </c>
      <c r="B21" s="1164" t="s">
        <v>976</v>
      </c>
      <c r="C21" s="1165"/>
      <c r="D21" s="1165"/>
      <c r="E21" s="1165"/>
      <c r="F21" s="1165"/>
      <c r="G21" s="1166"/>
    </row>
    <row r="22" spans="1:7" ht="34.5" customHeight="1">
      <c r="A22" s="426">
        <f t="shared" si="0"/>
        <v>9</v>
      </c>
      <c r="B22" s="1164" t="s">
        <v>359</v>
      </c>
      <c r="C22" s="1165"/>
      <c r="D22" s="1165"/>
      <c r="E22" s="1165"/>
      <c r="F22" s="1165"/>
      <c r="G22" s="1166"/>
    </row>
    <row r="23" spans="1:7" ht="25.5" customHeight="1">
      <c r="A23" s="426">
        <f t="shared" si="0"/>
        <v>10</v>
      </c>
      <c r="B23" s="1164" t="s">
        <v>977</v>
      </c>
      <c r="C23" s="1165"/>
      <c r="D23" s="1165"/>
      <c r="E23" s="1165"/>
      <c r="F23" s="1165"/>
      <c r="G23" s="1166"/>
    </row>
    <row r="24" spans="1:7" ht="27.75" customHeight="1">
      <c r="A24" s="426">
        <f t="shared" si="0"/>
        <v>11</v>
      </c>
      <c r="B24" s="1164" t="s">
        <v>360</v>
      </c>
      <c r="C24" s="1165"/>
      <c r="D24" s="1165"/>
      <c r="E24" s="1165"/>
      <c r="F24" s="1165"/>
      <c r="G24" s="1166"/>
    </row>
    <row r="25" spans="1:7" ht="24" customHeight="1">
      <c r="A25" s="426">
        <f t="shared" si="0"/>
        <v>12</v>
      </c>
      <c r="B25" s="1164" t="s">
        <v>978</v>
      </c>
      <c r="C25" s="1165"/>
      <c r="D25" s="1165"/>
      <c r="E25" s="1165"/>
      <c r="F25" s="1165"/>
      <c r="G25" s="1166"/>
    </row>
    <row r="26" spans="1:7" ht="150" customHeight="1">
      <c r="A26" s="426">
        <f t="shared" si="0"/>
        <v>13</v>
      </c>
      <c r="B26" s="1169" t="s">
        <v>979</v>
      </c>
      <c r="C26" s="1165"/>
      <c r="D26" s="1165"/>
      <c r="E26" s="1165"/>
      <c r="F26" s="1165"/>
      <c r="G26" s="1166"/>
    </row>
    <row r="27" spans="1:7" ht="12.75" thickBot="1">
      <c r="A27" s="427"/>
      <c r="B27" s="427"/>
      <c r="C27" s="428"/>
      <c r="D27" s="428"/>
      <c r="E27" s="429"/>
      <c r="F27" s="427"/>
      <c r="G27" s="430"/>
    </row>
    <row r="28" spans="1:7">
      <c r="A28" s="431"/>
      <c r="B28" s="432" t="s">
        <v>1061</v>
      </c>
      <c r="C28" s="433"/>
      <c r="D28" s="433"/>
      <c r="E28" s="434"/>
      <c r="F28" s="435"/>
      <c r="G28" s="436" t="s">
        <v>350</v>
      </c>
    </row>
    <row r="29" spans="1:7">
      <c r="A29" s="437"/>
      <c r="B29" s="438"/>
      <c r="C29" s="439"/>
      <c r="D29" s="439"/>
      <c r="E29" s="440"/>
      <c r="F29" s="438"/>
      <c r="G29" s="441"/>
    </row>
    <row r="30" spans="1:7">
      <c r="A30" s="437"/>
      <c r="B30" s="438" t="s">
        <v>980</v>
      </c>
      <c r="C30" s="439" t="s">
        <v>981</v>
      </c>
      <c r="D30" s="439"/>
      <c r="E30" s="440"/>
      <c r="F30" s="438"/>
      <c r="G30" s="441">
        <f>G49</f>
        <v>0</v>
      </c>
    </row>
    <row r="31" spans="1:7">
      <c r="A31" s="437"/>
      <c r="B31" s="438" t="s">
        <v>1037</v>
      </c>
      <c r="C31" s="439" t="s">
        <v>1038</v>
      </c>
      <c r="D31" s="439"/>
      <c r="E31" s="440"/>
      <c r="F31" s="438"/>
      <c r="G31" s="441">
        <f>G137</f>
        <v>0</v>
      </c>
    </row>
    <row r="32" spans="1:7">
      <c r="A32" s="437"/>
      <c r="B32" s="438" t="s">
        <v>1039</v>
      </c>
      <c r="C32" s="439" t="s">
        <v>1040</v>
      </c>
      <c r="D32" s="439"/>
      <c r="E32" s="440"/>
      <c r="F32" s="438"/>
      <c r="G32" s="441">
        <f>G780</f>
        <v>0</v>
      </c>
    </row>
    <row r="33" spans="1:7">
      <c r="A33" s="437"/>
      <c r="B33" s="438" t="s">
        <v>1041</v>
      </c>
      <c r="C33" s="439" t="s">
        <v>1042</v>
      </c>
      <c r="D33" s="439"/>
      <c r="E33" s="440"/>
      <c r="F33" s="438"/>
      <c r="G33" s="441">
        <f>G964</f>
        <v>0</v>
      </c>
    </row>
    <row r="34" spans="1:7">
      <c r="A34" s="437"/>
      <c r="B34" s="438"/>
      <c r="C34" s="439"/>
      <c r="D34" s="439"/>
      <c r="E34" s="440"/>
      <c r="F34" s="438"/>
      <c r="G34" s="441"/>
    </row>
    <row r="35" spans="1:7">
      <c r="A35" s="437"/>
      <c r="B35" s="438" t="s">
        <v>1043</v>
      </c>
      <c r="C35" s="439" t="s">
        <v>1044</v>
      </c>
      <c r="D35" s="439"/>
      <c r="E35" s="440"/>
      <c r="F35" s="438"/>
      <c r="G35" s="441">
        <f>G1296</f>
        <v>0</v>
      </c>
    </row>
    <row r="36" spans="1:7">
      <c r="A36" s="437"/>
      <c r="B36" s="438" t="s">
        <v>1045</v>
      </c>
      <c r="C36" s="439" t="s">
        <v>1046</v>
      </c>
      <c r="D36" s="439"/>
      <c r="E36" s="440"/>
      <c r="F36" s="438"/>
      <c r="G36" s="441">
        <f>G1333</f>
        <v>0</v>
      </c>
    </row>
    <row r="37" spans="1:7">
      <c r="A37" s="437"/>
      <c r="B37" s="438" t="s">
        <v>1047</v>
      </c>
      <c r="C37" s="439" t="s">
        <v>1048</v>
      </c>
      <c r="D37" s="439"/>
      <c r="E37" s="440"/>
      <c r="F37" s="438"/>
      <c r="G37" s="441">
        <f>G1467</f>
        <v>0</v>
      </c>
    </row>
    <row r="38" spans="1:7">
      <c r="A38" s="437"/>
      <c r="B38" s="438" t="s">
        <v>1049</v>
      </c>
      <c r="C38" s="439" t="s">
        <v>1050</v>
      </c>
      <c r="D38" s="439"/>
      <c r="E38" s="440"/>
      <c r="F38" s="438"/>
      <c r="G38" s="441">
        <f>G1750</f>
        <v>0</v>
      </c>
    </row>
    <row r="39" spans="1:7">
      <c r="A39" s="437"/>
      <c r="B39" s="438" t="s">
        <v>1051</v>
      </c>
      <c r="C39" s="439" t="s">
        <v>1052</v>
      </c>
      <c r="D39" s="439"/>
      <c r="E39" s="440"/>
      <c r="F39" s="438"/>
      <c r="G39" s="441">
        <f>G1924</f>
        <v>0</v>
      </c>
    </row>
    <row r="40" spans="1:7">
      <c r="A40" s="437"/>
      <c r="B40" s="438"/>
      <c r="C40" s="439"/>
      <c r="D40" s="439"/>
      <c r="E40" s="440"/>
      <c r="F40" s="438"/>
      <c r="G40" s="441"/>
    </row>
    <row r="41" spans="1:7">
      <c r="A41" s="437"/>
      <c r="B41" s="438" t="s">
        <v>1053</v>
      </c>
      <c r="C41" s="439" t="s">
        <v>1054</v>
      </c>
      <c r="D41" s="439"/>
      <c r="E41" s="440"/>
      <c r="F41" s="438"/>
      <c r="G41" s="441">
        <f>G2160</f>
        <v>0</v>
      </c>
    </row>
    <row r="42" spans="1:7">
      <c r="A42" s="437"/>
      <c r="B42" s="438"/>
      <c r="C42" s="439"/>
      <c r="D42" s="439"/>
      <c r="E42" s="440"/>
      <c r="F42" s="438"/>
      <c r="G42" s="441"/>
    </row>
    <row r="43" spans="1:7">
      <c r="A43" s="850"/>
      <c r="B43" s="442" t="s">
        <v>1060</v>
      </c>
      <c r="C43" s="1174" t="s">
        <v>2014</v>
      </c>
      <c r="D43" s="1175"/>
      <c r="E43" s="1175"/>
      <c r="F43" s="1175"/>
      <c r="G43" s="443">
        <f>G2174</f>
        <v>0</v>
      </c>
    </row>
    <row r="44" spans="1:7">
      <c r="A44" s="437"/>
      <c r="B44" s="1167"/>
      <c r="C44" s="1168"/>
      <c r="D44" s="1168"/>
      <c r="E44" s="1168"/>
      <c r="F44" s="1168"/>
      <c r="G44" s="441"/>
    </row>
    <row r="45" spans="1:7" ht="12.75" thickBot="1">
      <c r="A45" s="444"/>
      <c r="B45" s="445" t="s">
        <v>1057</v>
      </c>
      <c r="C45" s="446"/>
      <c r="D45" s="446"/>
      <c r="E45" s="447"/>
      <c r="F45" s="445"/>
      <c r="G45" s="448">
        <f>SUM(G30:G44)</f>
        <v>0</v>
      </c>
    </row>
    <row r="46" spans="1:7">
      <c r="A46" s="449"/>
      <c r="B46" s="438" t="s">
        <v>1058</v>
      </c>
      <c r="C46" s="439"/>
      <c r="D46" s="439"/>
      <c r="E46" s="440"/>
      <c r="F46" s="450"/>
      <c r="G46" s="451">
        <f>G45*0.22</f>
        <v>0</v>
      </c>
    </row>
    <row r="47" spans="1:7" ht="12.75" thickBot="1">
      <c r="A47" s="444"/>
      <c r="B47" s="445" t="s">
        <v>1059</v>
      </c>
      <c r="C47" s="446"/>
      <c r="D47" s="446"/>
      <c r="E47" s="447"/>
      <c r="F47" s="445"/>
      <c r="G47" s="448">
        <f>G45+G46</f>
        <v>0</v>
      </c>
    </row>
    <row r="48" spans="1:7">
      <c r="A48" s="427"/>
      <c r="B48" s="427"/>
      <c r="C48" s="428"/>
      <c r="D48" s="428"/>
      <c r="E48" s="429"/>
      <c r="F48" s="427"/>
      <c r="G48" s="430"/>
    </row>
    <row r="49" spans="1:7">
      <c r="A49" s="452" t="s">
        <v>980</v>
      </c>
      <c r="B49" s="452"/>
      <c r="C49" s="453" t="s">
        <v>981</v>
      </c>
      <c r="D49" s="454"/>
      <c r="E49" s="455"/>
      <c r="F49" s="456"/>
      <c r="G49" s="457">
        <f>+G135</f>
        <v>0</v>
      </c>
    </row>
    <row r="50" spans="1:7">
      <c r="A50" s="458"/>
      <c r="B50" s="459"/>
      <c r="C50" s="460"/>
      <c r="D50" s="461"/>
      <c r="E50" s="462"/>
      <c r="F50" s="463"/>
      <c r="G50" s="464"/>
    </row>
    <row r="51" spans="1:7">
      <c r="A51" s="465" t="s">
        <v>361</v>
      </c>
      <c r="B51" s="466"/>
      <c r="C51" s="465" t="s">
        <v>504</v>
      </c>
      <c r="D51" s="465" t="s">
        <v>363</v>
      </c>
      <c r="E51" s="467" t="s">
        <v>505</v>
      </c>
      <c r="F51" s="466" t="s">
        <v>365</v>
      </c>
      <c r="G51" s="848" t="s">
        <v>366</v>
      </c>
    </row>
    <row r="52" spans="1:7">
      <c r="A52" s="469"/>
      <c r="B52" s="470"/>
      <c r="C52" s="471"/>
      <c r="D52" s="472"/>
      <c r="E52" s="473"/>
      <c r="F52" s="474"/>
      <c r="G52" s="475" t="str">
        <f>IF(E52&lt;&gt;0,E52*F52," ")</f>
        <v xml:space="preserve"> </v>
      </c>
    </row>
    <row r="53" spans="1:7">
      <c r="A53" s="469">
        <f>1+COUNT(A$2:A52)</f>
        <v>14</v>
      </c>
      <c r="B53" s="470"/>
      <c r="C53" s="471" t="s">
        <v>982</v>
      </c>
      <c r="D53" s="472"/>
      <c r="E53" s="473"/>
      <c r="F53" s="474"/>
      <c r="G53" s="475" t="str">
        <f>IF(E53&lt;&gt;0,E53*F53," ")</f>
        <v xml:space="preserve"> </v>
      </c>
    </row>
    <row r="54" spans="1:7" ht="48">
      <c r="A54" s="469"/>
      <c r="B54" s="470"/>
      <c r="C54" s="471" t="s">
        <v>983</v>
      </c>
      <c r="D54" s="472"/>
      <c r="E54" s="473"/>
      <c r="F54" s="474"/>
      <c r="G54" s="475" t="str">
        <f>IF(E54&lt;&gt;0,E54*F54," ")</f>
        <v xml:space="preserve"> </v>
      </c>
    </row>
    <row r="55" spans="1:7">
      <c r="A55" s="469"/>
      <c r="B55" s="470"/>
      <c r="C55" s="471" t="s">
        <v>984</v>
      </c>
      <c r="D55" s="472" t="s">
        <v>337</v>
      </c>
      <c r="E55" s="473">
        <v>16</v>
      </c>
      <c r="F55" s="476"/>
      <c r="G55" s="475">
        <f>IF(E55&lt;&gt;0,E55*F55," ")</f>
        <v>0</v>
      </c>
    </row>
    <row r="56" spans="1:7">
      <c r="A56" s="469"/>
      <c r="B56" s="470"/>
      <c r="C56" s="471"/>
      <c r="D56" s="472"/>
      <c r="E56" s="473"/>
      <c r="F56" s="474"/>
      <c r="G56" s="475"/>
    </row>
    <row r="57" spans="1:7">
      <c r="A57" s="469">
        <f>1+COUNT(A$2:A56)</f>
        <v>15</v>
      </c>
      <c r="B57" s="470"/>
      <c r="C57" s="471" t="s">
        <v>985</v>
      </c>
      <c r="D57" s="472"/>
      <c r="E57" s="473"/>
      <c r="F57" s="474"/>
      <c r="G57" s="475" t="str">
        <f>IF(E57&lt;&gt;0,E57*F57," ")</f>
        <v xml:space="preserve"> </v>
      </c>
    </row>
    <row r="58" spans="1:7" ht="24">
      <c r="A58" s="469"/>
      <c r="B58" s="470"/>
      <c r="C58" s="471" t="s">
        <v>986</v>
      </c>
      <c r="D58" s="472"/>
      <c r="E58" s="473"/>
      <c r="F58" s="474"/>
      <c r="G58" s="475" t="str">
        <f>IF(E58&lt;&gt;0,E58*F58," ")</f>
        <v xml:space="preserve"> </v>
      </c>
    </row>
    <row r="59" spans="1:7">
      <c r="A59" s="469"/>
      <c r="B59" s="470"/>
      <c r="C59" s="471" t="s">
        <v>987</v>
      </c>
      <c r="D59" s="472"/>
      <c r="E59" s="473"/>
      <c r="F59" s="474"/>
      <c r="G59" s="475"/>
    </row>
    <row r="60" spans="1:7" ht="24">
      <c r="A60" s="469"/>
      <c r="B60" s="470" t="s">
        <v>988</v>
      </c>
      <c r="C60" s="471" t="s">
        <v>989</v>
      </c>
      <c r="D60" s="472"/>
      <c r="E60" s="473"/>
      <c r="F60" s="474"/>
      <c r="G60" s="475" t="str">
        <f>IF(E60&lt;&gt;0,E60*F60," ")</f>
        <v xml:space="preserve"> </v>
      </c>
    </row>
    <row r="61" spans="1:7">
      <c r="A61" s="469"/>
      <c r="B61" s="470" t="s">
        <v>990</v>
      </c>
      <c r="C61" s="471" t="s">
        <v>991</v>
      </c>
      <c r="D61" s="472" t="s">
        <v>3</v>
      </c>
      <c r="E61" s="473">
        <v>1</v>
      </c>
      <c r="F61" s="476"/>
      <c r="G61" s="475">
        <f>IF(E61&lt;&gt;0,E61*F61," ")</f>
        <v>0</v>
      </c>
    </row>
    <row r="62" spans="1:7">
      <c r="A62" s="477"/>
      <c r="B62" s="478"/>
      <c r="C62" s="471"/>
      <c r="D62" s="472"/>
      <c r="E62" s="473"/>
      <c r="F62" s="479"/>
      <c r="G62" s="480"/>
    </row>
    <row r="63" spans="1:7">
      <c r="A63" s="477">
        <f>1+COUNT(A$1:A62)</f>
        <v>17</v>
      </c>
      <c r="B63" s="478"/>
      <c r="C63" s="471" t="s">
        <v>992</v>
      </c>
      <c r="D63" s="472"/>
      <c r="E63" s="473"/>
      <c r="F63" s="479"/>
      <c r="G63" s="480"/>
    </row>
    <row r="64" spans="1:7" ht="84">
      <c r="A64" s="477"/>
      <c r="B64" s="478"/>
      <c r="C64" s="471" t="s">
        <v>993</v>
      </c>
      <c r="D64" s="472"/>
      <c r="E64" s="473"/>
      <c r="F64" s="479"/>
      <c r="G64" s="480" t="str">
        <f>IF(E64&lt;&gt;0,E64*F64," ")</f>
        <v xml:space="preserve"> </v>
      </c>
    </row>
    <row r="65" spans="1:7">
      <c r="A65" s="477"/>
      <c r="B65" s="478"/>
      <c r="C65" s="471" t="s">
        <v>994</v>
      </c>
      <c r="D65" s="472"/>
      <c r="E65" s="473"/>
      <c r="F65" s="479"/>
      <c r="G65" s="480"/>
    </row>
    <row r="66" spans="1:7" ht="24">
      <c r="A66" s="477"/>
      <c r="B66" s="478" t="s">
        <v>988</v>
      </c>
      <c r="C66" s="471" t="s">
        <v>989</v>
      </c>
      <c r="D66" s="472"/>
      <c r="E66" s="473"/>
      <c r="F66" s="479"/>
      <c r="G66" s="480" t="str">
        <f>IF(E66&lt;&gt;0,E66*F66," ")</f>
        <v xml:space="preserve"> </v>
      </c>
    </row>
    <row r="67" spans="1:7">
      <c r="A67" s="477"/>
      <c r="B67" s="478" t="s">
        <v>990</v>
      </c>
      <c r="C67" s="471" t="s">
        <v>995</v>
      </c>
      <c r="D67" s="472" t="s">
        <v>6</v>
      </c>
      <c r="E67" s="473">
        <v>30</v>
      </c>
      <c r="F67" s="481"/>
      <c r="G67" s="480">
        <f>IF(E67&lt;&gt;0,E67*F67," ")</f>
        <v>0</v>
      </c>
    </row>
    <row r="68" spans="1:7">
      <c r="A68" s="477"/>
      <c r="B68" s="478" t="s">
        <v>990</v>
      </c>
      <c r="C68" s="471" t="s">
        <v>996</v>
      </c>
      <c r="D68" s="472" t="s">
        <v>6</v>
      </c>
      <c r="E68" s="473">
        <v>15</v>
      </c>
      <c r="F68" s="481"/>
      <c r="G68" s="480">
        <f>IF(E68&lt;&gt;0,E68*F68," ")</f>
        <v>0</v>
      </c>
    </row>
    <row r="69" spans="1:7">
      <c r="A69" s="469"/>
      <c r="B69" s="470"/>
      <c r="C69" s="471"/>
      <c r="D69" s="472"/>
      <c r="E69" s="473"/>
      <c r="F69" s="474"/>
      <c r="G69" s="475"/>
    </row>
    <row r="70" spans="1:7">
      <c r="A70" s="469">
        <f>1+COUNT(A$2:A69)</f>
        <v>17</v>
      </c>
      <c r="B70" s="470"/>
      <c r="C70" s="471" t="s">
        <v>997</v>
      </c>
      <c r="D70" s="472"/>
      <c r="E70" s="473"/>
      <c r="F70" s="474"/>
      <c r="G70" s="475"/>
    </row>
    <row r="71" spans="1:7" ht="24">
      <c r="A71" s="469"/>
      <c r="B71" s="470"/>
      <c r="C71" s="471" t="s">
        <v>998</v>
      </c>
      <c r="D71" s="472"/>
      <c r="E71" s="473"/>
      <c r="F71" s="474"/>
      <c r="G71" s="475" t="str">
        <f>IF(E71&lt;&gt;0,E71*F71," ")</f>
        <v xml:space="preserve"> </v>
      </c>
    </row>
    <row r="72" spans="1:7">
      <c r="A72" s="469"/>
      <c r="B72" s="470"/>
      <c r="C72" s="471" t="s">
        <v>994</v>
      </c>
      <c r="D72" s="472"/>
      <c r="E72" s="473"/>
      <c r="F72" s="474"/>
      <c r="G72" s="475"/>
    </row>
    <row r="73" spans="1:7" ht="24">
      <c r="A73" s="469"/>
      <c r="B73" s="470" t="s">
        <v>988</v>
      </c>
      <c r="C73" s="471" t="s">
        <v>989</v>
      </c>
      <c r="D73" s="472"/>
      <c r="E73" s="473"/>
      <c r="F73" s="474"/>
      <c r="G73" s="475" t="str">
        <f>IF(E73&lt;&gt;0,E73*F73," ")</f>
        <v xml:space="preserve"> </v>
      </c>
    </row>
    <row r="74" spans="1:7">
      <c r="A74" s="469"/>
      <c r="B74" s="470" t="s">
        <v>990</v>
      </c>
      <c r="C74" s="471" t="s">
        <v>999</v>
      </c>
      <c r="D74" s="472" t="s">
        <v>3</v>
      </c>
      <c r="E74" s="473">
        <v>1</v>
      </c>
      <c r="F74" s="476"/>
      <c r="G74" s="475">
        <f>IF(E74&lt;&gt;0,E74*F74," ")</f>
        <v>0</v>
      </c>
    </row>
    <row r="75" spans="1:7">
      <c r="A75" s="482"/>
      <c r="B75" s="482"/>
      <c r="C75" s="483"/>
      <c r="D75" s="484"/>
      <c r="E75" s="485"/>
      <c r="F75" s="486"/>
      <c r="G75" s="487"/>
    </row>
    <row r="76" spans="1:7">
      <c r="A76" s="469">
        <f>1+COUNT(A$1:A74)</f>
        <v>19</v>
      </c>
      <c r="B76" s="482"/>
      <c r="C76" s="483" t="s">
        <v>1000</v>
      </c>
      <c r="D76" s="484"/>
      <c r="E76" s="485"/>
      <c r="F76" s="486"/>
      <c r="G76" s="487"/>
    </row>
    <row r="77" spans="1:7" ht="60">
      <c r="A77" s="488"/>
      <c r="B77" s="482"/>
      <c r="C77" s="489" t="s">
        <v>1001</v>
      </c>
      <c r="D77" s="484"/>
      <c r="E77" s="485"/>
      <c r="F77" s="486"/>
      <c r="G77" s="487"/>
    </row>
    <row r="78" spans="1:7">
      <c r="A78" s="488"/>
      <c r="B78" s="482"/>
      <c r="C78" s="490" t="s">
        <v>987</v>
      </c>
      <c r="D78" s="484"/>
      <c r="E78" s="485"/>
      <c r="F78" s="486"/>
      <c r="G78" s="487"/>
    </row>
    <row r="79" spans="1:7" ht="24">
      <c r="A79" s="491"/>
      <c r="B79" s="491" t="s">
        <v>1002</v>
      </c>
      <c r="C79" s="489"/>
      <c r="D79" s="492"/>
      <c r="E79" s="485"/>
      <c r="F79" s="486"/>
      <c r="G79" s="487"/>
    </row>
    <row r="80" spans="1:7">
      <c r="A80" s="491"/>
      <c r="B80" s="491" t="s">
        <v>990</v>
      </c>
      <c r="C80" s="489" t="s">
        <v>1003</v>
      </c>
      <c r="D80" s="492" t="s">
        <v>3</v>
      </c>
      <c r="E80" s="473">
        <v>1</v>
      </c>
      <c r="F80" s="493"/>
      <c r="G80" s="487">
        <f>IF(E80&lt;&gt;0,E80*F80," ")</f>
        <v>0</v>
      </c>
    </row>
    <row r="81" spans="1:7">
      <c r="A81" s="469"/>
      <c r="B81" s="470"/>
      <c r="C81" s="471"/>
      <c r="D81" s="472"/>
      <c r="E81" s="473"/>
      <c r="F81" s="474"/>
      <c r="G81" s="475"/>
    </row>
    <row r="82" spans="1:7" ht="24">
      <c r="A82" s="469">
        <f>COUNT($A$5:A81)+1</f>
        <v>19</v>
      </c>
      <c r="B82" s="470"/>
      <c r="C82" s="494" t="s">
        <v>1004</v>
      </c>
      <c r="D82" s="495"/>
      <c r="E82" s="496"/>
      <c r="F82" s="497"/>
      <c r="G82" s="498"/>
    </row>
    <row r="83" spans="1:7" ht="48">
      <c r="A83" s="469"/>
      <c r="B83" s="470"/>
      <c r="C83" s="489" t="s">
        <v>1005</v>
      </c>
      <c r="D83" s="495"/>
      <c r="E83" s="496"/>
      <c r="F83" s="497"/>
      <c r="G83" s="498"/>
    </row>
    <row r="84" spans="1:7" ht="24">
      <c r="A84" s="469"/>
      <c r="B84" s="470" t="s">
        <v>1006</v>
      </c>
      <c r="C84" s="489" t="s">
        <v>1007</v>
      </c>
      <c r="D84" s="495"/>
      <c r="E84" s="496"/>
      <c r="F84" s="497"/>
      <c r="G84" s="498"/>
    </row>
    <row r="85" spans="1:7">
      <c r="A85" s="469"/>
      <c r="B85" s="470" t="s">
        <v>990</v>
      </c>
      <c r="C85" s="489" t="s">
        <v>1008</v>
      </c>
      <c r="D85" s="471"/>
      <c r="E85" s="499"/>
      <c r="F85" s="500"/>
      <c r="G85" s="500"/>
    </row>
    <row r="86" spans="1:7">
      <c r="A86" s="469"/>
      <c r="B86" s="470"/>
      <c r="C86" s="489" t="s">
        <v>1009</v>
      </c>
      <c r="D86" s="495"/>
      <c r="E86" s="496"/>
      <c r="F86" s="497"/>
      <c r="G86" s="498"/>
    </row>
    <row r="87" spans="1:7">
      <c r="A87" s="469"/>
      <c r="B87" s="470"/>
      <c r="C87" s="489" t="s">
        <v>1010</v>
      </c>
      <c r="D87" s="495"/>
      <c r="E87" s="496"/>
      <c r="F87" s="497"/>
      <c r="G87" s="498"/>
    </row>
    <row r="88" spans="1:7">
      <c r="A88" s="469"/>
      <c r="B88" s="470"/>
      <c r="C88" s="501" t="s">
        <v>987</v>
      </c>
      <c r="D88" s="495" t="s">
        <v>3</v>
      </c>
      <c r="E88" s="496">
        <v>1</v>
      </c>
      <c r="F88" s="502"/>
      <c r="G88" s="498">
        <f>E88*F88</f>
        <v>0</v>
      </c>
    </row>
    <row r="89" spans="1:7">
      <c r="A89" s="469"/>
      <c r="B89" s="470" t="s">
        <v>1011</v>
      </c>
      <c r="C89" s="501" t="s">
        <v>1012</v>
      </c>
      <c r="D89" s="495"/>
      <c r="E89" s="496"/>
      <c r="F89" s="497"/>
      <c r="G89" s="498"/>
    </row>
    <row r="90" spans="1:7">
      <c r="A90" s="469"/>
      <c r="B90" s="503"/>
      <c r="C90" s="494"/>
      <c r="D90" s="495"/>
      <c r="E90" s="496"/>
      <c r="F90" s="487"/>
      <c r="G90" s="498"/>
    </row>
    <row r="91" spans="1:7">
      <c r="A91" s="469">
        <f>COUNT($A$5:A90)+1</f>
        <v>20</v>
      </c>
      <c r="B91" s="470"/>
      <c r="C91" s="471" t="s">
        <v>1013</v>
      </c>
      <c r="D91" s="472"/>
      <c r="E91" s="473"/>
      <c r="F91" s="474"/>
      <c r="G91" s="475" t="str">
        <f t="shared" ref="G91:G113" si="1">IF(E91&lt;&gt;0,E91*F91," ")</f>
        <v xml:space="preserve"> </v>
      </c>
    </row>
    <row r="92" spans="1:7" ht="24">
      <c r="A92" s="469"/>
      <c r="B92" s="470"/>
      <c r="C92" s="471" t="s">
        <v>1014</v>
      </c>
      <c r="D92" s="472"/>
      <c r="E92" s="473"/>
      <c r="F92" s="474"/>
      <c r="G92" s="475" t="str">
        <f t="shared" si="1"/>
        <v xml:space="preserve"> </v>
      </c>
    </row>
    <row r="93" spans="1:7">
      <c r="A93" s="469"/>
      <c r="B93" s="470"/>
      <c r="C93" s="471" t="s">
        <v>994</v>
      </c>
      <c r="D93" s="472"/>
      <c r="E93" s="473"/>
      <c r="F93" s="474"/>
      <c r="G93" s="475" t="str">
        <f t="shared" si="1"/>
        <v xml:space="preserve"> </v>
      </c>
    </row>
    <row r="94" spans="1:7" ht="24">
      <c r="A94" s="469"/>
      <c r="B94" s="470" t="s">
        <v>988</v>
      </c>
      <c r="C94" s="471" t="s">
        <v>1015</v>
      </c>
      <c r="D94" s="472"/>
      <c r="E94" s="473"/>
      <c r="F94" s="474"/>
      <c r="G94" s="475" t="str">
        <f t="shared" si="1"/>
        <v xml:space="preserve"> </v>
      </c>
    </row>
    <row r="95" spans="1:7">
      <c r="A95" s="469"/>
      <c r="B95" s="470" t="s">
        <v>990</v>
      </c>
      <c r="C95" s="471" t="s">
        <v>1016</v>
      </c>
      <c r="D95" s="472" t="s">
        <v>3</v>
      </c>
      <c r="E95" s="473">
        <v>2</v>
      </c>
      <c r="F95" s="476"/>
      <c r="G95" s="475">
        <f t="shared" si="1"/>
        <v>0</v>
      </c>
    </row>
    <row r="96" spans="1:7">
      <c r="A96" s="469"/>
      <c r="B96" s="470"/>
      <c r="C96" s="471"/>
      <c r="D96" s="472"/>
      <c r="E96" s="473"/>
      <c r="F96" s="474"/>
      <c r="G96" s="475" t="str">
        <f t="shared" si="1"/>
        <v xml:space="preserve"> </v>
      </c>
    </row>
    <row r="97" spans="1:7">
      <c r="A97" s="469">
        <f>COUNT($A$5:A96)+1</f>
        <v>21</v>
      </c>
      <c r="B97" s="470"/>
      <c r="C97" s="471" t="s">
        <v>1017</v>
      </c>
      <c r="D97" s="472"/>
      <c r="E97" s="473"/>
      <c r="F97" s="474"/>
      <c r="G97" s="475" t="str">
        <f t="shared" si="1"/>
        <v xml:space="preserve"> </v>
      </c>
    </row>
    <row r="98" spans="1:7" ht="36">
      <c r="A98" s="469"/>
      <c r="B98" s="470"/>
      <c r="C98" s="471" t="s">
        <v>1018</v>
      </c>
      <c r="D98" s="472"/>
      <c r="E98" s="473"/>
      <c r="F98" s="474"/>
      <c r="G98" s="475" t="str">
        <f t="shared" si="1"/>
        <v xml:space="preserve"> </v>
      </c>
    </row>
    <row r="99" spans="1:7">
      <c r="A99" s="469"/>
      <c r="B99" s="470"/>
      <c r="C99" s="471" t="s">
        <v>994</v>
      </c>
      <c r="D99" s="472"/>
      <c r="E99" s="473"/>
      <c r="F99" s="474"/>
      <c r="G99" s="475" t="str">
        <f t="shared" si="1"/>
        <v xml:space="preserve"> </v>
      </c>
    </row>
    <row r="100" spans="1:7" ht="24">
      <c r="A100" s="469"/>
      <c r="B100" s="470" t="s">
        <v>988</v>
      </c>
      <c r="C100" s="471" t="s">
        <v>1015</v>
      </c>
      <c r="D100" s="472"/>
      <c r="E100" s="473"/>
      <c r="F100" s="474"/>
      <c r="G100" s="475" t="str">
        <f t="shared" si="1"/>
        <v xml:space="preserve"> </v>
      </c>
    </row>
    <row r="101" spans="1:7">
      <c r="A101" s="469"/>
      <c r="B101" s="470" t="s">
        <v>990</v>
      </c>
      <c r="C101" s="471" t="s">
        <v>1019</v>
      </c>
      <c r="D101" s="472" t="s">
        <v>3</v>
      </c>
      <c r="E101" s="473">
        <v>1</v>
      </c>
      <c r="F101" s="476"/>
      <c r="G101" s="475">
        <f t="shared" si="1"/>
        <v>0</v>
      </c>
    </row>
    <row r="102" spans="1:7">
      <c r="A102" s="469"/>
      <c r="B102" s="470"/>
      <c r="C102" s="471"/>
      <c r="D102" s="472"/>
      <c r="E102" s="473"/>
      <c r="F102" s="474"/>
      <c r="G102" s="475" t="str">
        <f t="shared" si="1"/>
        <v xml:space="preserve"> </v>
      </c>
    </row>
    <row r="103" spans="1:7">
      <c r="A103" s="469">
        <f>1+COUNT(A$4:A102)</f>
        <v>22</v>
      </c>
      <c r="B103" s="470"/>
      <c r="C103" s="471" t="s">
        <v>1020</v>
      </c>
      <c r="D103" s="472"/>
      <c r="E103" s="473"/>
      <c r="F103" s="474"/>
      <c r="G103" s="475" t="str">
        <f t="shared" si="1"/>
        <v xml:space="preserve"> </v>
      </c>
    </row>
    <row r="104" spans="1:7">
      <c r="A104" s="469"/>
      <c r="B104" s="470"/>
      <c r="C104" s="471" t="s">
        <v>1021</v>
      </c>
      <c r="D104" s="472"/>
      <c r="E104" s="473"/>
      <c r="F104" s="474"/>
      <c r="G104" s="475" t="str">
        <f t="shared" si="1"/>
        <v xml:space="preserve"> </v>
      </c>
    </row>
    <row r="105" spans="1:7">
      <c r="A105" s="469"/>
      <c r="B105" s="470"/>
      <c r="C105" s="471" t="s">
        <v>994</v>
      </c>
      <c r="D105" s="472"/>
      <c r="E105" s="473"/>
      <c r="F105" s="474"/>
      <c r="G105" s="475" t="str">
        <f t="shared" si="1"/>
        <v xml:space="preserve"> </v>
      </c>
    </row>
    <row r="106" spans="1:7" ht="24">
      <c r="A106" s="469"/>
      <c r="B106" s="470" t="s">
        <v>988</v>
      </c>
      <c r="C106" s="471" t="s">
        <v>1015</v>
      </c>
      <c r="D106" s="472"/>
      <c r="E106" s="473"/>
      <c r="F106" s="474"/>
      <c r="G106" s="475" t="str">
        <f t="shared" si="1"/>
        <v xml:space="preserve"> </v>
      </c>
    </row>
    <row r="107" spans="1:7">
      <c r="A107" s="469"/>
      <c r="B107" s="470" t="s">
        <v>990</v>
      </c>
      <c r="C107" s="471" t="s">
        <v>1016</v>
      </c>
      <c r="D107" s="472" t="s">
        <v>3</v>
      </c>
      <c r="E107" s="473">
        <v>1</v>
      </c>
      <c r="F107" s="476"/>
      <c r="G107" s="475">
        <f t="shared" si="1"/>
        <v>0</v>
      </c>
    </row>
    <row r="108" spans="1:7">
      <c r="A108" s="469"/>
      <c r="B108" s="470"/>
      <c r="C108" s="471"/>
      <c r="D108" s="472"/>
      <c r="E108" s="473"/>
      <c r="F108" s="474"/>
      <c r="G108" s="475" t="str">
        <f t="shared" si="1"/>
        <v xml:space="preserve"> </v>
      </c>
    </row>
    <row r="109" spans="1:7">
      <c r="A109" s="469">
        <f>1+COUNT(A$4:A108)</f>
        <v>23</v>
      </c>
      <c r="B109" s="470"/>
      <c r="C109" s="471" t="s">
        <v>1022</v>
      </c>
      <c r="D109" s="472"/>
      <c r="E109" s="473"/>
      <c r="F109" s="474"/>
      <c r="G109" s="475" t="str">
        <f t="shared" si="1"/>
        <v xml:space="preserve"> </v>
      </c>
    </row>
    <row r="110" spans="1:7" ht="36">
      <c r="A110" s="469"/>
      <c r="B110" s="470"/>
      <c r="C110" s="471" t="s">
        <v>1023</v>
      </c>
      <c r="D110" s="472"/>
      <c r="E110" s="473"/>
      <c r="F110" s="474"/>
      <c r="G110" s="475" t="str">
        <f t="shared" si="1"/>
        <v xml:space="preserve"> </v>
      </c>
    </row>
    <row r="111" spans="1:7">
      <c r="A111" s="469"/>
      <c r="B111" s="470"/>
      <c r="C111" s="471" t="s">
        <v>994</v>
      </c>
      <c r="D111" s="472"/>
      <c r="E111" s="473"/>
      <c r="F111" s="474"/>
      <c r="G111" s="475" t="str">
        <f t="shared" si="1"/>
        <v xml:space="preserve"> </v>
      </c>
    </row>
    <row r="112" spans="1:7" ht="24">
      <c r="A112" s="469"/>
      <c r="B112" s="470" t="s">
        <v>988</v>
      </c>
      <c r="C112" s="471"/>
      <c r="D112" s="472"/>
      <c r="E112" s="473"/>
      <c r="F112" s="474"/>
      <c r="G112" s="475" t="str">
        <f t="shared" si="1"/>
        <v xml:space="preserve"> </v>
      </c>
    </row>
    <row r="113" spans="1:7">
      <c r="A113" s="469"/>
      <c r="B113" s="470" t="s">
        <v>990</v>
      </c>
      <c r="C113" s="471" t="s">
        <v>1024</v>
      </c>
      <c r="D113" s="472" t="s">
        <v>3</v>
      </c>
      <c r="E113" s="473">
        <v>1</v>
      </c>
      <c r="F113" s="476"/>
      <c r="G113" s="475">
        <f t="shared" si="1"/>
        <v>0</v>
      </c>
    </row>
    <row r="114" spans="1:7">
      <c r="A114" s="469"/>
      <c r="B114" s="470"/>
      <c r="C114" s="471"/>
      <c r="D114" s="472"/>
      <c r="E114" s="473"/>
      <c r="F114" s="474"/>
      <c r="G114" s="475" t="str">
        <f>IF(E114&lt;&gt;0,E114*F114," ")</f>
        <v xml:space="preserve"> </v>
      </c>
    </row>
    <row r="115" spans="1:7">
      <c r="A115" s="469">
        <f>1+COUNT(A$1:A114)</f>
        <v>25</v>
      </c>
      <c r="B115" s="470"/>
      <c r="C115" s="471" t="s">
        <v>1025</v>
      </c>
      <c r="D115" s="472"/>
      <c r="E115" s="473"/>
      <c r="F115" s="474"/>
      <c r="G115" s="475" t="str">
        <f>IF(E115&lt;&gt;0,E115*F115," ")</f>
        <v xml:space="preserve"> </v>
      </c>
    </row>
    <row r="116" spans="1:7" ht="36">
      <c r="A116" s="469"/>
      <c r="B116" s="470"/>
      <c r="C116" s="471" t="s">
        <v>1026</v>
      </c>
      <c r="D116" s="472"/>
      <c r="E116" s="473"/>
      <c r="F116" s="474"/>
      <c r="G116" s="475" t="str">
        <f>IF(E116&lt;&gt;0,E116*F116," ")</f>
        <v xml:space="preserve"> </v>
      </c>
    </row>
    <row r="117" spans="1:7">
      <c r="A117" s="469"/>
      <c r="B117" s="470" t="s">
        <v>990</v>
      </c>
      <c r="C117" s="471" t="s">
        <v>1027</v>
      </c>
      <c r="D117" s="472" t="s">
        <v>3</v>
      </c>
      <c r="E117" s="473">
        <v>1</v>
      </c>
      <c r="F117" s="476"/>
      <c r="G117" s="475">
        <f>IF(E117&lt;&gt;0,E117*F117," ")</f>
        <v>0</v>
      </c>
    </row>
    <row r="118" spans="1:7">
      <c r="A118" s="469"/>
      <c r="B118" s="470"/>
      <c r="C118" s="471"/>
      <c r="D118" s="472"/>
      <c r="E118" s="473"/>
      <c r="F118" s="474"/>
      <c r="G118" s="475"/>
    </row>
    <row r="119" spans="1:7">
      <c r="A119" s="469">
        <f>1+COUNT(A$2:A118)</f>
        <v>25</v>
      </c>
      <c r="B119" s="470"/>
      <c r="C119" s="471" t="s">
        <v>1028</v>
      </c>
      <c r="D119" s="472"/>
      <c r="E119" s="473"/>
      <c r="F119" s="474"/>
      <c r="G119" s="475" t="str">
        <f>IF(E119&lt;&gt;0,E119*F119," ")</f>
        <v xml:space="preserve"> </v>
      </c>
    </row>
    <row r="120" spans="1:7" ht="36">
      <c r="A120" s="469"/>
      <c r="B120" s="470"/>
      <c r="C120" s="471" t="s">
        <v>1029</v>
      </c>
      <c r="D120" s="472"/>
      <c r="E120" s="473"/>
      <c r="F120" s="474"/>
      <c r="G120" s="475"/>
    </row>
    <row r="121" spans="1:7">
      <c r="A121" s="469"/>
      <c r="B121" s="470"/>
      <c r="C121" s="471" t="s">
        <v>1027</v>
      </c>
      <c r="D121" s="472" t="s">
        <v>3</v>
      </c>
      <c r="E121" s="473">
        <v>1</v>
      </c>
      <c r="F121" s="476"/>
      <c r="G121" s="475">
        <f>IF(E121&lt;&gt;0,E121*F121," ")</f>
        <v>0</v>
      </c>
    </row>
    <row r="122" spans="1:7">
      <c r="A122" s="469"/>
      <c r="B122" s="470"/>
      <c r="C122" s="471"/>
      <c r="D122" s="472"/>
      <c r="E122" s="473"/>
      <c r="F122" s="474"/>
      <c r="G122" s="475"/>
    </row>
    <row r="123" spans="1:7">
      <c r="A123" s="469">
        <f>1+COUNT(A$2:A122)</f>
        <v>26</v>
      </c>
      <c r="B123" s="470"/>
      <c r="C123" s="471" t="s">
        <v>1030</v>
      </c>
      <c r="D123" s="472"/>
      <c r="E123" s="473"/>
      <c r="F123" s="474"/>
      <c r="G123" s="475" t="str">
        <f>IF(E123&lt;&gt;0,E123*F123," ")</f>
        <v xml:space="preserve"> </v>
      </c>
    </row>
    <row r="124" spans="1:7" ht="48">
      <c r="A124" s="469"/>
      <c r="B124" s="470"/>
      <c r="C124" s="471" t="s">
        <v>1031</v>
      </c>
      <c r="D124" s="472"/>
      <c r="E124" s="473"/>
      <c r="F124" s="474"/>
      <c r="G124" s="475"/>
    </row>
    <row r="125" spans="1:7">
      <c r="A125" s="469"/>
      <c r="B125" s="470"/>
      <c r="C125" s="471" t="s">
        <v>1032</v>
      </c>
      <c r="D125" s="472" t="s">
        <v>3</v>
      </c>
      <c r="E125" s="473">
        <v>1</v>
      </c>
      <c r="F125" s="476"/>
      <c r="G125" s="475">
        <f>IF(E125&lt;&gt;0,E125*F125," ")</f>
        <v>0</v>
      </c>
    </row>
    <row r="126" spans="1:7">
      <c r="A126" s="469"/>
      <c r="B126" s="470"/>
      <c r="C126" s="471"/>
      <c r="D126" s="472"/>
      <c r="E126" s="473"/>
      <c r="F126" s="474"/>
      <c r="G126" s="475"/>
    </row>
    <row r="127" spans="1:7">
      <c r="A127" s="469">
        <f>1+COUNT(A$2:A125)</f>
        <v>27</v>
      </c>
      <c r="B127" s="470"/>
      <c r="C127" s="471" t="s">
        <v>1033</v>
      </c>
      <c r="D127" s="472"/>
      <c r="E127" s="473"/>
      <c r="F127" s="474"/>
      <c r="G127" s="475" t="str">
        <f>IF(E127&lt;&gt;0,E127*F127," ")</f>
        <v xml:space="preserve"> </v>
      </c>
    </row>
    <row r="128" spans="1:7" ht="36">
      <c r="A128" s="469"/>
      <c r="B128" s="470"/>
      <c r="C128" s="471" t="s">
        <v>1034</v>
      </c>
      <c r="D128" s="472"/>
      <c r="E128" s="473"/>
      <c r="F128" s="474"/>
      <c r="G128" s="475" t="str">
        <f>IF(E128&lt;&gt;0,E128*F128," ")</f>
        <v xml:space="preserve"> </v>
      </c>
    </row>
    <row r="129" spans="1:7">
      <c r="A129" s="469"/>
      <c r="B129" s="470"/>
      <c r="C129" s="471" t="s">
        <v>984</v>
      </c>
      <c r="D129" s="472" t="s">
        <v>3</v>
      </c>
      <c r="E129" s="473">
        <v>1</v>
      </c>
      <c r="F129" s="476"/>
      <c r="G129" s="475">
        <f>IF(E129&lt;&gt;0,E129*F129," ")</f>
        <v>0</v>
      </c>
    </row>
    <row r="130" spans="1:7">
      <c r="A130" s="469"/>
      <c r="B130" s="470"/>
      <c r="C130" s="471"/>
      <c r="D130" s="472"/>
      <c r="E130" s="473"/>
      <c r="F130" s="474"/>
      <c r="G130" s="475"/>
    </row>
    <row r="131" spans="1:7">
      <c r="A131" s="469">
        <f>1+COUNT(A$2:A129)</f>
        <v>28</v>
      </c>
      <c r="B131" s="470"/>
      <c r="C131" s="471" t="s">
        <v>1035</v>
      </c>
      <c r="D131" s="472"/>
      <c r="E131" s="473"/>
      <c r="F131" s="474"/>
      <c r="G131" s="475" t="str">
        <f>IF(E131&lt;&gt;0,E131*F131," ")</f>
        <v xml:space="preserve"> </v>
      </c>
    </row>
    <row r="132" spans="1:7" ht="36">
      <c r="A132" s="469"/>
      <c r="B132" s="470"/>
      <c r="C132" s="471" t="s">
        <v>1036</v>
      </c>
      <c r="D132" s="472"/>
      <c r="E132" s="473"/>
      <c r="F132" s="474"/>
      <c r="G132" s="475" t="str">
        <f>IF(E132&lt;&gt;0,E132*F132," ")</f>
        <v xml:space="preserve"> </v>
      </c>
    </row>
    <row r="133" spans="1:7">
      <c r="A133" s="469"/>
      <c r="B133" s="470"/>
      <c r="C133" s="471" t="s">
        <v>984</v>
      </c>
      <c r="D133" s="472" t="s">
        <v>3</v>
      </c>
      <c r="E133" s="473">
        <v>1</v>
      </c>
      <c r="F133" s="476"/>
      <c r="G133" s="475">
        <f>IF(E133&lt;&gt;0,E133*F133," ")</f>
        <v>0</v>
      </c>
    </row>
    <row r="134" spans="1:7">
      <c r="A134" s="488"/>
      <c r="B134" s="504"/>
      <c r="C134" s="505"/>
      <c r="D134" s="506"/>
      <c r="E134" s="507"/>
      <c r="F134" s="508"/>
      <c r="G134" s="509" t="str">
        <f>IF(E134&lt;&gt;0,E134*F134," ")</f>
        <v xml:space="preserve"> </v>
      </c>
    </row>
    <row r="135" spans="1:7">
      <c r="A135" s="510"/>
      <c r="B135" s="511"/>
      <c r="C135" s="512" t="str">
        <f>C49</f>
        <v>ZUNANJI VODOVOD</v>
      </c>
      <c r="D135" s="513"/>
      <c r="E135" s="514"/>
      <c r="F135" s="515"/>
      <c r="G135" s="516">
        <f>SUM(G50:G134)</f>
        <v>0</v>
      </c>
    </row>
    <row r="137" spans="1:7">
      <c r="A137" s="520" t="s">
        <v>1037</v>
      </c>
      <c r="B137" s="521"/>
      <c r="C137" s="521" t="s">
        <v>1038</v>
      </c>
      <c r="D137" s="521"/>
      <c r="E137" s="522"/>
      <c r="F137" s="523"/>
      <c r="G137" s="523">
        <f>+G219</f>
        <v>0</v>
      </c>
    </row>
    <row r="138" spans="1:7">
      <c r="A138" s="524"/>
      <c r="B138" s="525"/>
      <c r="C138" s="526"/>
      <c r="D138" s="527"/>
      <c r="E138" s="528"/>
      <c r="F138" s="529"/>
      <c r="G138" s="529"/>
    </row>
    <row r="139" spans="1:7">
      <c r="A139" s="465" t="s">
        <v>361</v>
      </c>
      <c r="B139" s="465"/>
      <c r="C139" s="465" t="s">
        <v>504</v>
      </c>
      <c r="D139" s="465" t="s">
        <v>363</v>
      </c>
      <c r="E139" s="467" t="s">
        <v>505</v>
      </c>
      <c r="F139" s="465" t="s">
        <v>365</v>
      </c>
      <c r="G139" s="849" t="s">
        <v>366</v>
      </c>
    </row>
    <row r="140" spans="1:7">
      <c r="A140" s="524"/>
      <c r="B140" s="525"/>
      <c r="C140" s="526"/>
      <c r="D140" s="527"/>
      <c r="E140" s="528"/>
      <c r="F140" s="529"/>
      <c r="G140" s="529" t="str">
        <f>IF(E140&lt;&gt;0,E140*F140," ")</f>
        <v xml:space="preserve"> </v>
      </c>
    </row>
    <row r="141" spans="1:7">
      <c r="A141" s="530"/>
      <c r="B141" s="531"/>
      <c r="C141" s="532" t="s">
        <v>1062</v>
      </c>
      <c r="D141" s="533"/>
      <c r="E141" s="534"/>
      <c r="F141" s="535"/>
      <c r="G141" s="535" t="str">
        <f t="shared" ref="G141:G216" si="2">IF(E141&lt;&gt;0,E141*F141," ")</f>
        <v xml:space="preserve"> </v>
      </c>
    </row>
    <row r="142" spans="1:7">
      <c r="A142" s="530"/>
      <c r="B142" s="531"/>
      <c r="C142" s="536"/>
      <c r="D142" s="533"/>
      <c r="E142" s="534"/>
      <c r="F142" s="535"/>
      <c r="G142" s="535" t="str">
        <f t="shared" si="2"/>
        <v xml:space="preserve"> </v>
      </c>
    </row>
    <row r="143" spans="1:7">
      <c r="A143" s="530">
        <f>1+COUNT(A$2:A142)</f>
        <v>29</v>
      </c>
      <c r="B143" s="531"/>
      <c r="C143" s="536" t="s">
        <v>1063</v>
      </c>
      <c r="D143" s="533"/>
      <c r="E143" s="534"/>
      <c r="F143" s="535"/>
      <c r="G143" s="535" t="str">
        <f t="shared" si="2"/>
        <v xml:space="preserve"> </v>
      </c>
    </row>
    <row r="144" spans="1:7">
      <c r="A144" s="530"/>
      <c r="B144" s="531"/>
      <c r="C144" s="536" t="s">
        <v>1064</v>
      </c>
      <c r="D144" s="533" t="s">
        <v>6</v>
      </c>
      <c r="E144" s="534">
        <v>15</v>
      </c>
      <c r="F144" s="476"/>
      <c r="G144" s="535">
        <f t="shared" si="2"/>
        <v>0</v>
      </c>
    </row>
    <row r="145" spans="1:7">
      <c r="A145" s="530"/>
      <c r="B145" s="531"/>
      <c r="C145" s="536"/>
      <c r="D145" s="533"/>
      <c r="E145" s="534"/>
      <c r="F145" s="535"/>
      <c r="G145" s="535" t="str">
        <f t="shared" si="2"/>
        <v xml:space="preserve"> </v>
      </c>
    </row>
    <row r="146" spans="1:7">
      <c r="A146" s="530">
        <f>1+COUNT(A$2:A145)</f>
        <v>30</v>
      </c>
      <c r="B146" s="531"/>
      <c r="C146" s="537" t="s">
        <v>1065</v>
      </c>
      <c r="D146" s="533"/>
      <c r="E146" s="534"/>
      <c r="F146" s="535"/>
      <c r="G146" s="535" t="str">
        <f t="shared" si="2"/>
        <v xml:space="preserve"> </v>
      </c>
    </row>
    <row r="147" spans="1:7">
      <c r="A147" s="530"/>
      <c r="B147" s="531"/>
      <c r="C147" s="536" t="s">
        <v>1064</v>
      </c>
      <c r="D147" s="533" t="s">
        <v>3</v>
      </c>
      <c r="E147" s="534">
        <v>1</v>
      </c>
      <c r="F147" s="476"/>
      <c r="G147" s="535">
        <f t="shared" si="2"/>
        <v>0</v>
      </c>
    </row>
    <row r="148" spans="1:7">
      <c r="A148" s="530"/>
      <c r="B148" s="531"/>
      <c r="C148" s="536"/>
      <c r="D148" s="533"/>
      <c r="E148" s="534"/>
      <c r="F148" s="535"/>
      <c r="G148" s="535" t="str">
        <f t="shared" si="2"/>
        <v xml:space="preserve"> </v>
      </c>
    </row>
    <row r="149" spans="1:7" ht="24">
      <c r="A149" s="530">
        <f>1+COUNT(A$2:A148)</f>
        <v>31</v>
      </c>
      <c r="B149" s="531"/>
      <c r="C149" s="536" t="s">
        <v>1066</v>
      </c>
      <c r="D149" s="533"/>
      <c r="E149" s="534"/>
      <c r="F149" s="535"/>
      <c r="G149" s="535" t="str">
        <f t="shared" si="2"/>
        <v xml:space="preserve"> </v>
      </c>
    </row>
    <row r="150" spans="1:7">
      <c r="A150" s="530"/>
      <c r="B150" s="531"/>
      <c r="C150" s="536" t="s">
        <v>1064</v>
      </c>
      <c r="D150" s="533" t="s">
        <v>330</v>
      </c>
      <c r="E150" s="534">
        <v>14</v>
      </c>
      <c r="F150" s="476"/>
      <c r="G150" s="535">
        <f t="shared" si="2"/>
        <v>0</v>
      </c>
    </row>
    <row r="151" spans="1:7">
      <c r="A151" s="530"/>
      <c r="B151" s="531"/>
      <c r="C151" s="536"/>
      <c r="D151" s="533"/>
      <c r="E151" s="534"/>
      <c r="F151" s="535"/>
      <c r="G151" s="535" t="str">
        <f>IF(E151&lt;&gt;0,E151*F151," ")</f>
        <v xml:space="preserve"> </v>
      </c>
    </row>
    <row r="152" spans="1:7" ht="24">
      <c r="A152" s="530">
        <f>1+COUNT(A$2:A151)</f>
        <v>32</v>
      </c>
      <c r="B152" s="531"/>
      <c r="C152" s="536" t="s">
        <v>1067</v>
      </c>
      <c r="D152" s="533"/>
      <c r="E152" s="534"/>
      <c r="F152" s="535"/>
      <c r="G152" s="535" t="str">
        <f>IF(E152&lt;&gt;0,E152*F152," ")</f>
        <v xml:space="preserve"> </v>
      </c>
    </row>
    <row r="153" spans="1:7">
      <c r="A153" s="530"/>
      <c r="B153" s="531"/>
      <c r="C153" s="536" t="s">
        <v>1064</v>
      </c>
      <c r="D153" s="533" t="s">
        <v>330</v>
      </c>
      <c r="E153" s="534">
        <v>2</v>
      </c>
      <c r="F153" s="476"/>
      <c r="G153" s="535">
        <f>IF(E153&lt;&gt;0,E153*F153," ")</f>
        <v>0</v>
      </c>
    </row>
    <row r="154" spans="1:7">
      <c r="A154" s="530"/>
      <c r="B154" s="531"/>
      <c r="C154" s="536"/>
      <c r="D154" s="533"/>
      <c r="E154" s="534"/>
      <c r="F154" s="535"/>
      <c r="G154" s="535" t="str">
        <f t="shared" si="2"/>
        <v xml:space="preserve"> </v>
      </c>
    </row>
    <row r="155" spans="1:7" ht="24">
      <c r="A155" s="530">
        <f>1+COUNT(A$2:A154)</f>
        <v>33</v>
      </c>
      <c r="B155" s="531"/>
      <c r="C155" s="536" t="s">
        <v>1068</v>
      </c>
      <c r="D155" s="533"/>
      <c r="E155" s="534"/>
      <c r="F155" s="535"/>
      <c r="G155" s="535" t="str">
        <f t="shared" si="2"/>
        <v xml:space="preserve"> </v>
      </c>
    </row>
    <row r="156" spans="1:7">
      <c r="A156" s="530"/>
      <c r="B156" s="531"/>
      <c r="C156" s="536" t="s">
        <v>1064</v>
      </c>
      <c r="D156" s="533" t="s">
        <v>6</v>
      </c>
      <c r="E156" s="534">
        <v>15</v>
      </c>
      <c r="F156" s="476"/>
      <c r="G156" s="535">
        <f t="shared" si="2"/>
        <v>0</v>
      </c>
    </row>
    <row r="157" spans="1:7">
      <c r="A157" s="530"/>
      <c r="B157" s="531"/>
      <c r="C157" s="536"/>
      <c r="D157" s="533"/>
      <c r="E157" s="534"/>
      <c r="F157" s="535"/>
      <c r="G157" s="535" t="str">
        <f t="shared" si="2"/>
        <v xml:space="preserve"> </v>
      </c>
    </row>
    <row r="158" spans="1:7">
      <c r="A158" s="530">
        <f>1+COUNT(A$2:A157)</f>
        <v>34</v>
      </c>
      <c r="B158" s="531"/>
      <c r="C158" s="536" t="s">
        <v>1069</v>
      </c>
      <c r="D158" s="533"/>
      <c r="E158" s="534"/>
      <c r="F158" s="535"/>
      <c r="G158" s="535" t="str">
        <f t="shared" si="2"/>
        <v xml:space="preserve"> </v>
      </c>
    </row>
    <row r="159" spans="1:7">
      <c r="A159" s="530"/>
      <c r="B159" s="531"/>
      <c r="C159" s="536" t="s">
        <v>1064</v>
      </c>
      <c r="D159" s="533" t="s">
        <v>408</v>
      </c>
      <c r="E159" s="534">
        <v>8</v>
      </c>
      <c r="F159" s="476"/>
      <c r="G159" s="535">
        <f t="shared" si="2"/>
        <v>0</v>
      </c>
    </row>
    <row r="160" spans="1:7">
      <c r="A160" s="530"/>
      <c r="B160" s="531"/>
      <c r="C160" s="536"/>
      <c r="D160" s="533"/>
      <c r="E160" s="534"/>
      <c r="F160" s="535"/>
      <c r="G160" s="535" t="str">
        <f t="shared" si="2"/>
        <v xml:space="preserve"> </v>
      </c>
    </row>
    <row r="161" spans="1:7" ht="36">
      <c r="A161" s="530">
        <f>1+COUNT(A$2:A160)</f>
        <v>35</v>
      </c>
      <c r="B161" s="531"/>
      <c r="C161" s="536" t="s">
        <v>1070</v>
      </c>
      <c r="D161" s="533"/>
      <c r="E161" s="534"/>
      <c r="F161" s="535"/>
      <c r="G161" s="535" t="str">
        <f t="shared" si="2"/>
        <v xml:space="preserve"> </v>
      </c>
    </row>
    <row r="162" spans="1:7">
      <c r="A162" s="530"/>
      <c r="B162" s="531"/>
      <c r="C162" s="536" t="s">
        <v>994</v>
      </c>
      <c r="D162" s="533" t="s">
        <v>330</v>
      </c>
      <c r="E162" s="534">
        <v>2</v>
      </c>
      <c r="F162" s="476"/>
      <c r="G162" s="535">
        <f t="shared" si="2"/>
        <v>0</v>
      </c>
    </row>
    <row r="163" spans="1:7">
      <c r="A163" s="530"/>
      <c r="B163" s="531"/>
      <c r="C163" s="536"/>
      <c r="D163" s="533"/>
      <c r="E163" s="534"/>
      <c r="F163" s="535"/>
      <c r="G163" s="535" t="str">
        <f t="shared" si="2"/>
        <v xml:space="preserve"> </v>
      </c>
    </row>
    <row r="164" spans="1:7" ht="36">
      <c r="A164" s="530">
        <f>1+COUNT(A$2:A163)</f>
        <v>36</v>
      </c>
      <c r="B164" s="531"/>
      <c r="C164" s="536" t="s">
        <v>1071</v>
      </c>
      <c r="D164" s="533"/>
      <c r="E164" s="534"/>
      <c r="F164" s="535"/>
      <c r="G164" s="535" t="str">
        <f t="shared" si="2"/>
        <v xml:space="preserve"> </v>
      </c>
    </row>
    <row r="165" spans="1:7">
      <c r="A165" s="530"/>
      <c r="B165" s="531"/>
      <c r="C165" s="536" t="s">
        <v>994</v>
      </c>
      <c r="D165" s="533" t="s">
        <v>330</v>
      </c>
      <c r="E165" s="534">
        <v>2</v>
      </c>
      <c r="F165" s="476"/>
      <c r="G165" s="535">
        <f t="shared" si="2"/>
        <v>0</v>
      </c>
    </row>
    <row r="166" spans="1:7">
      <c r="A166" s="530"/>
      <c r="B166" s="531"/>
      <c r="C166" s="536"/>
      <c r="D166" s="533"/>
      <c r="E166" s="534"/>
      <c r="F166" s="535"/>
      <c r="G166" s="535" t="str">
        <f t="shared" si="2"/>
        <v xml:space="preserve"> </v>
      </c>
    </row>
    <row r="167" spans="1:7" ht="24">
      <c r="A167" s="530">
        <f>1+COUNT(A$2:A166)</f>
        <v>37</v>
      </c>
      <c r="B167" s="531"/>
      <c r="C167" s="536" t="s">
        <v>1072</v>
      </c>
      <c r="D167" s="533"/>
      <c r="E167" s="534"/>
      <c r="F167" s="535"/>
      <c r="G167" s="535"/>
    </row>
    <row r="168" spans="1:7">
      <c r="A168" s="530"/>
      <c r="B168" s="531"/>
      <c r="C168" s="536" t="s">
        <v>1064</v>
      </c>
      <c r="D168" s="533" t="s">
        <v>330</v>
      </c>
      <c r="E168" s="534">
        <v>12</v>
      </c>
      <c r="F168" s="476"/>
      <c r="G168" s="535">
        <f>IF(E168&lt;&gt;0,E168*F168," ")</f>
        <v>0</v>
      </c>
    </row>
    <row r="169" spans="1:7">
      <c r="A169" s="530"/>
      <c r="B169" s="531"/>
      <c r="C169" s="536"/>
      <c r="D169" s="533"/>
      <c r="E169" s="534"/>
      <c r="F169" s="535"/>
      <c r="G169" s="535" t="str">
        <f t="shared" si="2"/>
        <v xml:space="preserve"> </v>
      </c>
    </row>
    <row r="170" spans="1:7" ht="24">
      <c r="A170" s="530">
        <f>1+COUNT(A$2:A169)</f>
        <v>38</v>
      </c>
      <c r="B170" s="531"/>
      <c r="C170" s="536" t="s">
        <v>1073</v>
      </c>
      <c r="D170" s="533"/>
      <c r="E170" s="534"/>
      <c r="F170" s="535"/>
      <c r="G170" s="535"/>
    </row>
    <row r="171" spans="1:7">
      <c r="A171" s="530"/>
      <c r="B171" s="531"/>
      <c r="C171" s="536" t="s">
        <v>1064</v>
      </c>
      <c r="D171" s="533" t="s">
        <v>330</v>
      </c>
      <c r="E171" s="534">
        <v>2</v>
      </c>
      <c r="F171" s="476"/>
      <c r="G171" s="535">
        <f>IF(E171&lt;&gt;0,E171*F171," ")</f>
        <v>0</v>
      </c>
    </row>
    <row r="172" spans="1:7">
      <c r="A172" s="530"/>
      <c r="B172" s="531"/>
      <c r="C172" s="536"/>
      <c r="D172" s="533"/>
      <c r="E172" s="534"/>
      <c r="F172" s="535"/>
      <c r="G172" s="535" t="str">
        <f t="shared" si="2"/>
        <v xml:space="preserve"> </v>
      </c>
    </row>
    <row r="173" spans="1:7" ht="36">
      <c r="A173" s="530">
        <f>1+COUNT(A$2:A172)</f>
        <v>39</v>
      </c>
      <c r="B173" s="531"/>
      <c r="C173" s="536" t="s">
        <v>1074</v>
      </c>
      <c r="D173" s="533"/>
      <c r="E173" s="534"/>
      <c r="F173" s="535"/>
      <c r="G173" s="535" t="str">
        <f t="shared" si="2"/>
        <v xml:space="preserve"> </v>
      </c>
    </row>
    <row r="174" spans="1:7">
      <c r="A174" s="530"/>
      <c r="B174" s="531"/>
      <c r="C174" s="536" t="s">
        <v>994</v>
      </c>
      <c r="D174" s="533" t="s">
        <v>6</v>
      </c>
      <c r="E174" s="534">
        <v>15</v>
      </c>
      <c r="F174" s="476"/>
      <c r="G174" s="535">
        <f t="shared" si="2"/>
        <v>0</v>
      </c>
    </row>
    <row r="175" spans="1:7">
      <c r="A175" s="530"/>
      <c r="B175" s="531"/>
      <c r="C175" s="536"/>
      <c r="D175" s="533"/>
      <c r="E175" s="534"/>
      <c r="F175" s="535"/>
      <c r="G175" s="535" t="str">
        <f t="shared" si="2"/>
        <v xml:space="preserve"> </v>
      </c>
    </row>
    <row r="176" spans="1:7" ht="24">
      <c r="A176" s="530">
        <f>1+COUNT(A$2:A175)</f>
        <v>40</v>
      </c>
      <c r="B176" s="531"/>
      <c r="C176" s="536" t="s">
        <v>1075</v>
      </c>
      <c r="D176" s="533"/>
      <c r="E176" s="534"/>
      <c r="F176" s="535"/>
      <c r="G176" s="535" t="str">
        <f t="shared" si="2"/>
        <v xml:space="preserve"> </v>
      </c>
    </row>
    <row r="177" spans="1:7">
      <c r="A177" s="530"/>
      <c r="B177" s="531"/>
      <c r="C177" s="536" t="s">
        <v>984</v>
      </c>
      <c r="D177" s="533" t="s">
        <v>3</v>
      </c>
      <c r="E177" s="534">
        <v>2</v>
      </c>
      <c r="F177" s="476"/>
      <c r="G177" s="535">
        <f t="shared" si="2"/>
        <v>0</v>
      </c>
    </row>
    <row r="178" spans="1:7">
      <c r="A178" s="530"/>
      <c r="B178" s="531"/>
      <c r="C178" s="536"/>
      <c r="D178" s="533"/>
      <c r="E178" s="534"/>
      <c r="F178" s="535"/>
      <c r="G178" s="535" t="str">
        <f t="shared" si="2"/>
        <v xml:space="preserve"> </v>
      </c>
    </row>
    <row r="179" spans="1:7" ht="36">
      <c r="A179" s="530">
        <f>1+COUNT(A$2:A178)</f>
        <v>41</v>
      </c>
      <c r="B179" s="531"/>
      <c r="C179" s="536" t="s">
        <v>1076</v>
      </c>
      <c r="D179" s="533"/>
      <c r="E179" s="534"/>
      <c r="F179" s="535"/>
      <c r="G179" s="535"/>
    </row>
    <row r="180" spans="1:7">
      <c r="A180" s="530"/>
      <c r="B180" s="531"/>
      <c r="C180" s="536" t="s">
        <v>984</v>
      </c>
      <c r="D180" s="533" t="s">
        <v>3</v>
      </c>
      <c r="E180" s="534">
        <v>1</v>
      </c>
      <c r="F180" s="476"/>
      <c r="G180" s="535">
        <f>IF(E180&lt;&gt;0,E180*F180," ")</f>
        <v>0</v>
      </c>
    </row>
    <row r="181" spans="1:7">
      <c r="A181" s="530"/>
      <c r="B181" s="531"/>
      <c r="C181" s="536"/>
      <c r="D181" s="533"/>
      <c r="E181" s="534"/>
      <c r="F181" s="535"/>
      <c r="G181" s="535" t="str">
        <f t="shared" si="2"/>
        <v xml:space="preserve"> </v>
      </c>
    </row>
    <row r="182" spans="1:7" ht="36">
      <c r="A182" s="530">
        <f>1+COUNT(A$2:A181)</f>
        <v>42</v>
      </c>
      <c r="B182" s="531"/>
      <c r="C182" s="536" t="s">
        <v>1077</v>
      </c>
      <c r="D182" s="533"/>
      <c r="E182" s="534"/>
      <c r="F182" s="535"/>
      <c r="G182" s="535"/>
    </row>
    <row r="183" spans="1:7">
      <c r="A183" s="530"/>
      <c r="B183" s="531"/>
      <c r="C183" s="536" t="s">
        <v>984</v>
      </c>
      <c r="D183" s="533" t="s">
        <v>3</v>
      </c>
      <c r="E183" s="534">
        <v>1</v>
      </c>
      <c r="F183" s="476"/>
      <c r="G183" s="535">
        <f>IF(E183&lt;&gt;0,E183*F183," ")</f>
        <v>0</v>
      </c>
    </row>
    <row r="184" spans="1:7">
      <c r="A184" s="530"/>
      <c r="B184" s="531"/>
      <c r="C184" s="536"/>
      <c r="D184" s="533"/>
      <c r="E184" s="534"/>
      <c r="F184" s="535"/>
      <c r="G184" s="535" t="str">
        <f t="shared" si="2"/>
        <v xml:space="preserve"> </v>
      </c>
    </row>
    <row r="185" spans="1:7">
      <c r="A185" s="530"/>
      <c r="B185" s="531"/>
      <c r="C185" s="532" t="s">
        <v>1078</v>
      </c>
      <c r="D185" s="533"/>
      <c r="E185" s="534"/>
      <c r="F185" s="535"/>
      <c r="G185" s="535" t="str">
        <f t="shared" si="2"/>
        <v xml:space="preserve"> </v>
      </c>
    </row>
    <row r="186" spans="1:7">
      <c r="A186" s="530"/>
      <c r="B186" s="531"/>
      <c r="C186" s="536"/>
      <c r="D186" s="533"/>
      <c r="E186" s="534"/>
      <c r="F186" s="535"/>
      <c r="G186" s="535" t="str">
        <f t="shared" si="2"/>
        <v xml:space="preserve"> </v>
      </c>
    </row>
    <row r="187" spans="1:7" ht="24">
      <c r="A187" s="530">
        <f>1+COUNT(A$2:A186)</f>
        <v>43</v>
      </c>
      <c r="B187" s="531"/>
      <c r="C187" s="536" t="s">
        <v>1079</v>
      </c>
      <c r="D187" s="533"/>
      <c r="E187" s="534"/>
      <c r="F187" s="535"/>
      <c r="G187" s="535" t="str">
        <f t="shared" si="2"/>
        <v xml:space="preserve"> </v>
      </c>
    </row>
    <row r="188" spans="1:7">
      <c r="A188" s="530"/>
      <c r="B188" s="531"/>
      <c r="C188" s="536" t="s">
        <v>1080</v>
      </c>
      <c r="D188" s="533" t="s">
        <v>330</v>
      </c>
      <c r="E188" s="534">
        <v>6</v>
      </c>
      <c r="F188" s="476"/>
      <c r="G188" s="535">
        <f t="shared" si="2"/>
        <v>0</v>
      </c>
    </row>
    <row r="189" spans="1:7">
      <c r="A189" s="530"/>
      <c r="B189" s="531"/>
      <c r="C189" s="536"/>
      <c r="D189" s="533"/>
      <c r="E189" s="534"/>
      <c r="F189" s="535"/>
      <c r="G189" s="535" t="str">
        <f t="shared" si="2"/>
        <v xml:space="preserve"> </v>
      </c>
    </row>
    <row r="190" spans="1:7" ht="72">
      <c r="A190" s="530">
        <f>1+COUNT(A$2:A189)</f>
        <v>44</v>
      </c>
      <c r="B190" s="531"/>
      <c r="C190" s="536" t="s">
        <v>1081</v>
      </c>
      <c r="D190" s="533"/>
      <c r="E190" s="534"/>
      <c r="F190" s="535"/>
      <c r="G190" s="535" t="str">
        <f t="shared" si="2"/>
        <v xml:space="preserve"> </v>
      </c>
    </row>
    <row r="191" spans="1:7">
      <c r="A191" s="530"/>
      <c r="B191" s="531"/>
      <c r="C191" s="536" t="s">
        <v>1082</v>
      </c>
      <c r="D191" s="533" t="s">
        <v>3</v>
      </c>
      <c r="E191" s="534">
        <v>1</v>
      </c>
      <c r="F191" s="476"/>
      <c r="G191" s="535">
        <f t="shared" si="2"/>
        <v>0</v>
      </c>
    </row>
    <row r="192" spans="1:7">
      <c r="A192" s="530"/>
      <c r="B192" s="531"/>
      <c r="C192" s="536"/>
      <c r="D192" s="533"/>
      <c r="E192" s="534"/>
      <c r="F192" s="535"/>
      <c r="G192" s="535" t="str">
        <f t="shared" si="2"/>
        <v xml:space="preserve"> </v>
      </c>
    </row>
    <row r="193" spans="1:7" ht="24">
      <c r="A193" s="530">
        <f>1+COUNT(A$2:A192)</f>
        <v>45</v>
      </c>
      <c r="B193" s="531"/>
      <c r="C193" s="536" t="s">
        <v>1083</v>
      </c>
      <c r="D193" s="533"/>
      <c r="E193" s="534"/>
      <c r="F193" s="535"/>
      <c r="G193" s="535" t="str">
        <f t="shared" si="2"/>
        <v xml:space="preserve"> </v>
      </c>
    </row>
    <row r="194" spans="1:7">
      <c r="A194" s="530"/>
      <c r="B194" s="531"/>
      <c r="C194" s="536" t="s">
        <v>984</v>
      </c>
      <c r="D194" s="533" t="s">
        <v>330</v>
      </c>
      <c r="E194" s="534">
        <v>3</v>
      </c>
      <c r="F194" s="476"/>
      <c r="G194" s="535">
        <f t="shared" si="2"/>
        <v>0</v>
      </c>
    </row>
    <row r="195" spans="1:7">
      <c r="A195" s="530"/>
      <c r="B195" s="531"/>
      <c r="C195" s="536"/>
      <c r="D195" s="533"/>
      <c r="E195" s="534"/>
      <c r="F195" s="535"/>
      <c r="G195" s="535" t="str">
        <f t="shared" si="2"/>
        <v xml:space="preserve"> </v>
      </c>
    </row>
    <row r="196" spans="1:7">
      <c r="A196" s="530">
        <f>1+COUNT(A$2:A195)</f>
        <v>46</v>
      </c>
      <c r="B196" s="531"/>
      <c r="C196" s="536" t="s">
        <v>1084</v>
      </c>
      <c r="D196" s="533"/>
      <c r="E196" s="534"/>
      <c r="F196" s="535"/>
      <c r="G196" s="535" t="str">
        <f t="shared" si="2"/>
        <v xml:space="preserve"> </v>
      </c>
    </row>
    <row r="197" spans="1:7">
      <c r="A197" s="530"/>
      <c r="B197" s="531"/>
      <c r="C197" s="536" t="s">
        <v>1064</v>
      </c>
      <c r="D197" s="533" t="s">
        <v>330</v>
      </c>
      <c r="E197" s="534">
        <v>3</v>
      </c>
      <c r="F197" s="476"/>
      <c r="G197" s="535">
        <f t="shared" si="2"/>
        <v>0</v>
      </c>
    </row>
    <row r="198" spans="1:7">
      <c r="A198" s="530"/>
      <c r="B198" s="531"/>
      <c r="C198" s="536"/>
      <c r="D198" s="533"/>
      <c r="E198" s="534"/>
      <c r="F198" s="535"/>
      <c r="G198" s="535" t="str">
        <f t="shared" si="2"/>
        <v xml:space="preserve"> </v>
      </c>
    </row>
    <row r="199" spans="1:7" ht="24">
      <c r="A199" s="530">
        <f>1+COUNT(A$2:A198)</f>
        <v>47</v>
      </c>
      <c r="B199" s="531"/>
      <c r="C199" s="536" t="s">
        <v>1085</v>
      </c>
      <c r="D199" s="533"/>
      <c r="E199" s="534"/>
      <c r="F199" s="535"/>
      <c r="G199" s="535" t="str">
        <f t="shared" si="2"/>
        <v xml:space="preserve"> </v>
      </c>
    </row>
    <row r="200" spans="1:7" ht="24">
      <c r="A200" s="530"/>
      <c r="B200" s="531" t="s">
        <v>1002</v>
      </c>
      <c r="C200" s="536"/>
      <c r="D200" s="533"/>
      <c r="E200" s="534"/>
      <c r="F200" s="535"/>
      <c r="G200" s="535" t="str">
        <f t="shared" si="2"/>
        <v xml:space="preserve"> </v>
      </c>
    </row>
    <row r="201" spans="1:7">
      <c r="A201" s="530"/>
      <c r="B201" s="531" t="s">
        <v>990</v>
      </c>
      <c r="C201" s="536"/>
      <c r="D201" s="533"/>
      <c r="E201" s="534"/>
      <c r="F201" s="535"/>
      <c r="G201" s="535" t="str">
        <f t="shared" si="2"/>
        <v xml:space="preserve"> </v>
      </c>
    </row>
    <row r="202" spans="1:7">
      <c r="A202" s="530"/>
      <c r="B202" s="531"/>
      <c r="C202" s="536" t="s">
        <v>1086</v>
      </c>
      <c r="D202" s="533"/>
      <c r="E202" s="534"/>
      <c r="F202" s="535"/>
      <c r="G202" s="535" t="str">
        <f t="shared" si="2"/>
        <v xml:space="preserve"> </v>
      </c>
    </row>
    <row r="203" spans="1:7">
      <c r="A203" s="530"/>
      <c r="B203" s="531"/>
      <c r="C203" s="536" t="s">
        <v>994</v>
      </c>
      <c r="D203" s="533" t="s">
        <v>3</v>
      </c>
      <c r="E203" s="534">
        <v>1</v>
      </c>
      <c r="F203" s="476"/>
      <c r="G203" s="535">
        <f t="shared" si="2"/>
        <v>0</v>
      </c>
    </row>
    <row r="204" spans="1:7">
      <c r="A204" s="530"/>
      <c r="B204" s="531"/>
      <c r="C204" s="536"/>
      <c r="D204" s="533"/>
      <c r="E204" s="534"/>
      <c r="F204" s="535"/>
      <c r="G204" s="535" t="str">
        <f>IF(E204&lt;&gt;0,E204*F204," ")</f>
        <v xml:space="preserve"> </v>
      </c>
    </row>
    <row r="205" spans="1:7" ht="60">
      <c r="A205" s="530">
        <f>1+COUNT(A$2:A204)</f>
        <v>48</v>
      </c>
      <c r="B205" s="531"/>
      <c r="C205" s="536" t="s">
        <v>1087</v>
      </c>
      <c r="D205" s="533"/>
      <c r="E205" s="534"/>
      <c r="F205" s="535"/>
      <c r="G205" s="535" t="str">
        <f>IF(E205&lt;&gt;0,E205*F205," ")</f>
        <v xml:space="preserve"> </v>
      </c>
    </row>
    <row r="206" spans="1:7">
      <c r="A206" s="530"/>
      <c r="B206" s="531"/>
      <c r="C206" s="536" t="s">
        <v>994</v>
      </c>
      <c r="D206" s="533" t="s">
        <v>1088</v>
      </c>
      <c r="E206" s="534">
        <v>1</v>
      </c>
      <c r="F206" s="476"/>
      <c r="G206" s="535">
        <f>IF(E206&lt;&gt;0,E206*F206," ")</f>
        <v>0</v>
      </c>
    </row>
    <row r="207" spans="1:7">
      <c r="A207" s="530"/>
      <c r="B207" s="531"/>
      <c r="C207" s="536"/>
      <c r="D207" s="533"/>
      <c r="E207" s="534"/>
      <c r="F207" s="535"/>
      <c r="G207" s="535" t="str">
        <f t="shared" si="2"/>
        <v xml:space="preserve"> </v>
      </c>
    </row>
    <row r="208" spans="1:7" ht="36">
      <c r="A208" s="530">
        <f>1+COUNT(A$2:A207)</f>
        <v>49</v>
      </c>
      <c r="B208" s="531"/>
      <c r="C208" s="536" t="s">
        <v>1089</v>
      </c>
      <c r="D208" s="533"/>
      <c r="E208" s="534"/>
      <c r="F208" s="535"/>
      <c r="G208" s="535" t="str">
        <f t="shared" si="2"/>
        <v xml:space="preserve"> </v>
      </c>
    </row>
    <row r="209" spans="1:7">
      <c r="A209" s="530"/>
      <c r="B209" s="531"/>
      <c r="C209" s="536" t="s">
        <v>1090</v>
      </c>
      <c r="D209" s="533"/>
      <c r="E209" s="534"/>
      <c r="F209" s="535"/>
      <c r="G209" s="535"/>
    </row>
    <row r="210" spans="1:7">
      <c r="A210" s="530"/>
      <c r="B210" s="531"/>
      <c r="C210" s="536" t="s">
        <v>994</v>
      </c>
      <c r="D210" s="533" t="s">
        <v>3</v>
      </c>
      <c r="E210" s="534">
        <v>1</v>
      </c>
      <c r="F210" s="476"/>
      <c r="G210" s="535">
        <f>IF(E210&lt;&gt;0,E210*F210," ")</f>
        <v>0</v>
      </c>
    </row>
    <row r="211" spans="1:7">
      <c r="A211" s="530"/>
      <c r="B211" s="531"/>
      <c r="C211" s="536"/>
      <c r="D211" s="533"/>
      <c r="E211" s="534"/>
      <c r="F211" s="535"/>
      <c r="G211" s="535" t="str">
        <f>IF(E211&lt;&gt;0,E211*F211," ")</f>
        <v xml:space="preserve"> </v>
      </c>
    </row>
    <row r="212" spans="1:7" ht="48">
      <c r="A212" s="530">
        <f>1+COUNT(A$2:A211)</f>
        <v>50</v>
      </c>
      <c r="B212" s="531"/>
      <c r="C212" s="536" t="s">
        <v>1091</v>
      </c>
      <c r="D212" s="533"/>
      <c r="E212" s="534"/>
      <c r="F212" s="535"/>
      <c r="G212" s="535" t="str">
        <f>IF(E212&lt;&gt;0,E212*F212," ")</f>
        <v xml:space="preserve"> </v>
      </c>
    </row>
    <row r="213" spans="1:7">
      <c r="A213" s="530"/>
      <c r="B213" s="531"/>
      <c r="C213" s="536" t="s">
        <v>1092</v>
      </c>
      <c r="D213" s="533"/>
      <c r="E213" s="534"/>
      <c r="F213" s="535"/>
      <c r="G213" s="535"/>
    </row>
    <row r="214" spans="1:7">
      <c r="A214" s="530"/>
      <c r="B214" s="531"/>
      <c r="C214" s="536" t="s">
        <v>994</v>
      </c>
      <c r="D214" s="533" t="s">
        <v>3</v>
      </c>
      <c r="E214" s="534">
        <v>1</v>
      </c>
      <c r="F214" s="476"/>
      <c r="G214" s="535">
        <f>IF(E214&lt;&gt;0,E214*F214," ")</f>
        <v>0</v>
      </c>
    </row>
    <row r="215" spans="1:7">
      <c r="A215" s="530"/>
      <c r="B215" s="531"/>
      <c r="C215" s="536"/>
      <c r="D215" s="533"/>
      <c r="E215" s="534"/>
      <c r="F215" s="535"/>
      <c r="G215" s="535" t="str">
        <f t="shared" si="2"/>
        <v xml:space="preserve"> </v>
      </c>
    </row>
    <row r="216" spans="1:7" ht="36">
      <c r="A216" s="530">
        <f>1+COUNT(A$2:A215)</f>
        <v>51</v>
      </c>
      <c r="B216" s="531"/>
      <c r="C216" s="536" t="s">
        <v>1093</v>
      </c>
      <c r="D216" s="533"/>
      <c r="E216" s="534"/>
      <c r="F216" s="535"/>
      <c r="G216" s="535" t="str">
        <f t="shared" si="2"/>
        <v xml:space="preserve"> </v>
      </c>
    </row>
    <row r="217" spans="1:7">
      <c r="A217" s="530"/>
      <c r="B217" s="531"/>
      <c r="C217" s="536" t="s">
        <v>984</v>
      </c>
      <c r="D217" s="533" t="s">
        <v>3</v>
      </c>
      <c r="E217" s="534">
        <v>1</v>
      </c>
      <c r="F217" s="476"/>
      <c r="G217" s="535">
        <f>IF(E217&lt;&gt;0,E217*F217," ")</f>
        <v>0</v>
      </c>
    </row>
    <row r="218" spans="1:7" ht="12.75" thickBot="1">
      <c r="A218" s="538"/>
      <c r="B218" s="539"/>
      <c r="C218" s="540"/>
      <c r="D218" s="541"/>
      <c r="E218" s="542"/>
      <c r="F218" s="543"/>
      <c r="G218" s="543" t="str">
        <f>IF(E218&lt;&gt;0,E218*F218," ")</f>
        <v xml:space="preserve"> </v>
      </c>
    </row>
    <row r="219" spans="1:7">
      <c r="A219" s="544"/>
      <c r="B219" s="545"/>
      <c r="C219" s="546" t="str">
        <f>+C137</f>
        <v>GRADBENA DELA ZUNANJEGA VODOVODA</v>
      </c>
      <c r="D219" s="547"/>
      <c r="E219" s="548"/>
      <c r="F219" s="549"/>
      <c r="G219" s="550">
        <f>SUM(G139:G218)</f>
        <v>0</v>
      </c>
    </row>
    <row r="220" spans="1:7">
      <c r="A220" s="524"/>
      <c r="B220" s="525"/>
      <c r="C220" s="526"/>
      <c r="D220" s="527"/>
      <c r="E220" s="528"/>
      <c r="F220" s="529"/>
      <c r="G220" s="529"/>
    </row>
    <row r="221" spans="1:7">
      <c r="A221" s="551"/>
      <c r="B221" s="552"/>
      <c r="C221" s="553" t="s">
        <v>1094</v>
      </c>
      <c r="D221" s="554"/>
      <c r="E221" s="555"/>
      <c r="F221" s="556"/>
      <c r="G221" s="557"/>
    </row>
    <row r="222" spans="1:7" ht="24">
      <c r="A222" s="558"/>
      <c r="B222" s="559" t="s">
        <v>1011</v>
      </c>
      <c r="C222" s="560" t="s">
        <v>1095</v>
      </c>
      <c r="D222" s="561"/>
      <c r="E222" s="562"/>
      <c r="F222" s="561"/>
      <c r="G222" s="563"/>
    </row>
    <row r="224" spans="1:7">
      <c r="A224" s="564" t="s">
        <v>1039</v>
      </c>
      <c r="B224" s="565"/>
      <c r="C224" s="566" t="s">
        <v>1040</v>
      </c>
      <c r="D224" s="567"/>
      <c r="E224" s="568"/>
      <c r="F224" s="569"/>
      <c r="G224" s="570">
        <f>+G780</f>
        <v>0</v>
      </c>
    </row>
    <row r="225" spans="1:7">
      <c r="A225" s="469"/>
      <c r="B225" s="470"/>
      <c r="C225" s="494"/>
      <c r="D225" s="495"/>
      <c r="E225" s="496"/>
      <c r="F225" s="571"/>
      <c r="G225" s="571"/>
    </row>
    <row r="226" spans="1:7">
      <c r="A226" s="465" t="s">
        <v>361</v>
      </c>
      <c r="B226" s="466"/>
      <c r="C226" s="465" t="s">
        <v>504</v>
      </c>
      <c r="D226" s="465" t="s">
        <v>363</v>
      </c>
      <c r="E226" s="465" t="s">
        <v>505</v>
      </c>
      <c r="F226" s="466" t="s">
        <v>365</v>
      </c>
      <c r="G226" s="848" t="s">
        <v>366</v>
      </c>
    </row>
    <row r="227" spans="1:7">
      <c r="A227" s="469"/>
      <c r="B227" s="470"/>
      <c r="C227" s="494"/>
      <c r="D227" s="495"/>
      <c r="E227" s="496"/>
      <c r="F227" s="571"/>
      <c r="G227" s="571" t="str">
        <f>IF(E227&lt;&gt;0,E227*F227," ")</f>
        <v xml:space="preserve"> </v>
      </c>
    </row>
    <row r="228" spans="1:7">
      <c r="A228" s="572"/>
      <c r="B228" s="573"/>
      <c r="C228" s="574" t="s">
        <v>1096</v>
      </c>
      <c r="D228" s="472"/>
      <c r="E228" s="473"/>
      <c r="F228" s="575"/>
      <c r="G228" s="575"/>
    </row>
    <row r="229" spans="1:7">
      <c r="A229" s="572"/>
      <c r="B229" s="573"/>
      <c r="C229" s="471"/>
      <c r="D229" s="472"/>
      <c r="E229" s="473"/>
      <c r="F229" s="575"/>
      <c r="G229" s="575"/>
    </row>
    <row r="230" spans="1:7">
      <c r="A230" s="572">
        <f>1+COUNT(A$2:A229)</f>
        <v>52</v>
      </c>
      <c r="B230" s="573"/>
      <c r="C230" s="471" t="s">
        <v>1097</v>
      </c>
      <c r="D230" s="472"/>
      <c r="E230" s="473"/>
      <c r="F230" s="576"/>
      <c r="G230" s="576"/>
    </row>
    <row r="231" spans="1:7" ht="84">
      <c r="A231" s="572"/>
      <c r="B231" s="573"/>
      <c r="C231" s="471" t="s">
        <v>1098</v>
      </c>
      <c r="D231" s="472"/>
      <c r="E231" s="473"/>
      <c r="F231" s="576"/>
      <c r="G231" s="576"/>
    </row>
    <row r="232" spans="1:7" ht="24">
      <c r="A232" s="572"/>
      <c r="B232" s="573" t="s">
        <v>1002</v>
      </c>
      <c r="C232" s="471"/>
      <c r="D232" s="472"/>
      <c r="E232" s="473"/>
      <c r="F232" s="576"/>
      <c r="G232" s="576"/>
    </row>
    <row r="233" spans="1:7">
      <c r="A233" s="572"/>
      <c r="B233" s="573" t="s">
        <v>1099</v>
      </c>
      <c r="C233" s="471" t="s">
        <v>1100</v>
      </c>
      <c r="D233" s="472"/>
      <c r="E233" s="473"/>
      <c r="F233" s="576"/>
      <c r="G233" s="576"/>
    </row>
    <row r="234" spans="1:7">
      <c r="A234" s="572"/>
      <c r="B234" s="573"/>
      <c r="C234" s="471" t="s">
        <v>1101</v>
      </c>
      <c r="D234" s="472" t="s">
        <v>3</v>
      </c>
      <c r="E234" s="473">
        <v>35</v>
      </c>
      <c r="F234" s="577"/>
      <c r="G234" s="578">
        <f>F234*E234</f>
        <v>0</v>
      </c>
    </row>
    <row r="235" spans="1:7">
      <c r="A235" s="572"/>
      <c r="B235" s="573"/>
      <c r="C235" s="494"/>
      <c r="D235" s="472"/>
      <c r="E235" s="473"/>
      <c r="F235" s="575"/>
      <c r="G235" s="575"/>
    </row>
    <row r="236" spans="1:7">
      <c r="A236" s="572">
        <f>1+COUNT(A$2:A235)</f>
        <v>53</v>
      </c>
      <c r="B236" s="573"/>
      <c r="C236" s="471" t="s">
        <v>1102</v>
      </c>
      <c r="D236" s="472"/>
      <c r="E236" s="473"/>
      <c r="F236" s="575"/>
      <c r="G236" s="575"/>
    </row>
    <row r="237" spans="1:7" ht="72">
      <c r="A237" s="572"/>
      <c r="B237" s="573"/>
      <c r="C237" s="471" t="s">
        <v>1103</v>
      </c>
      <c r="D237" s="472"/>
      <c r="E237" s="473"/>
      <c r="F237" s="575"/>
      <c r="G237" s="575"/>
    </row>
    <row r="238" spans="1:7" ht="24">
      <c r="A238" s="572"/>
      <c r="B238" s="573" t="s">
        <v>988</v>
      </c>
      <c r="C238" s="471" t="s">
        <v>1104</v>
      </c>
      <c r="D238" s="472"/>
      <c r="E238" s="473"/>
      <c r="F238" s="575"/>
      <c r="G238" s="575"/>
    </row>
    <row r="239" spans="1:7">
      <c r="A239" s="572"/>
      <c r="B239" s="573" t="s">
        <v>990</v>
      </c>
      <c r="C239" s="471" t="s">
        <v>1105</v>
      </c>
      <c r="D239" s="472"/>
      <c r="E239" s="473"/>
      <c r="F239" s="575"/>
      <c r="G239" s="575"/>
    </row>
    <row r="240" spans="1:7">
      <c r="A240" s="572"/>
      <c r="B240" s="573"/>
      <c r="C240" s="471" t="s">
        <v>987</v>
      </c>
      <c r="D240" s="472" t="s">
        <v>3</v>
      </c>
      <c r="E240" s="473">
        <v>15</v>
      </c>
      <c r="F240" s="577"/>
      <c r="G240" s="578">
        <f>F240*E240</f>
        <v>0</v>
      </c>
    </row>
    <row r="241" spans="1:7">
      <c r="A241" s="572"/>
      <c r="B241" s="573"/>
      <c r="C241" s="471"/>
      <c r="D241" s="472"/>
      <c r="E241" s="473"/>
      <c r="F241" s="578"/>
      <c r="G241" s="578"/>
    </row>
    <row r="242" spans="1:7">
      <c r="A242" s="579">
        <f>1+COUNT(A$2:A240)</f>
        <v>54</v>
      </c>
      <c r="B242" s="580"/>
      <c r="C242" s="471" t="s">
        <v>1106</v>
      </c>
      <c r="D242" s="472"/>
      <c r="E242" s="473"/>
      <c r="F242" s="581"/>
      <c r="G242" s="581" t="str">
        <f>IF(E242&lt;&gt;0,E242*F242," ")</f>
        <v xml:space="preserve"> </v>
      </c>
    </row>
    <row r="243" spans="1:7" ht="48">
      <c r="A243" s="579"/>
      <c r="B243" s="580"/>
      <c r="C243" s="471" t="s">
        <v>1107</v>
      </c>
      <c r="D243" s="472"/>
      <c r="E243" s="473"/>
      <c r="F243" s="581"/>
      <c r="G243" s="581" t="str">
        <f>IF(E243&lt;&gt;0,E243*F243," ")</f>
        <v xml:space="preserve"> </v>
      </c>
    </row>
    <row r="244" spans="1:7">
      <c r="A244" s="579"/>
      <c r="B244" s="580"/>
      <c r="C244" s="471" t="s">
        <v>987</v>
      </c>
      <c r="D244" s="472" t="s">
        <v>3</v>
      </c>
      <c r="E244" s="473">
        <v>8</v>
      </c>
      <c r="F244" s="582"/>
      <c r="G244" s="581">
        <f>IF(E244&lt;&gt;0,E244*F244," ")</f>
        <v>0</v>
      </c>
    </row>
    <row r="245" spans="1:7">
      <c r="A245" s="572"/>
      <c r="B245" s="573"/>
      <c r="C245" s="471"/>
      <c r="D245" s="472"/>
      <c r="E245" s="473"/>
      <c r="F245" s="576"/>
      <c r="G245" s="576"/>
    </row>
    <row r="246" spans="1:7">
      <c r="A246" s="572">
        <f>1+COUNT(A$2:A245)</f>
        <v>55</v>
      </c>
      <c r="B246" s="573"/>
      <c r="C246" s="471" t="s">
        <v>1108</v>
      </c>
      <c r="D246" s="472"/>
      <c r="E246" s="473"/>
      <c r="F246" s="576"/>
      <c r="G246" s="576"/>
    </row>
    <row r="247" spans="1:7" ht="72">
      <c r="A247" s="572"/>
      <c r="B247" s="573"/>
      <c r="C247" s="471" t="s">
        <v>1109</v>
      </c>
      <c r="D247" s="472"/>
      <c r="E247" s="473"/>
      <c r="F247" s="576"/>
      <c r="G247" s="576"/>
    </row>
    <row r="248" spans="1:7" ht="24">
      <c r="A248" s="572"/>
      <c r="B248" s="573" t="s">
        <v>988</v>
      </c>
      <c r="C248" s="471" t="s">
        <v>1110</v>
      </c>
      <c r="D248" s="472"/>
      <c r="E248" s="473"/>
      <c r="F248" s="576"/>
      <c r="G248" s="576"/>
    </row>
    <row r="249" spans="1:7">
      <c r="A249" s="572"/>
      <c r="B249" s="573" t="s">
        <v>990</v>
      </c>
      <c r="C249" s="471" t="s">
        <v>1111</v>
      </c>
      <c r="D249" s="472"/>
      <c r="E249" s="473"/>
      <c r="F249" s="576"/>
      <c r="G249" s="576"/>
    </row>
    <row r="250" spans="1:7">
      <c r="A250" s="572"/>
      <c r="B250" s="573"/>
      <c r="C250" s="471" t="s">
        <v>1112</v>
      </c>
      <c r="D250" s="472"/>
      <c r="E250" s="473"/>
      <c r="F250" s="576"/>
      <c r="G250" s="576"/>
    </row>
    <row r="251" spans="1:7">
      <c r="A251" s="572"/>
      <c r="B251" s="573"/>
      <c r="C251" s="471" t="s">
        <v>987</v>
      </c>
      <c r="D251" s="472" t="s">
        <v>3</v>
      </c>
      <c r="E251" s="473">
        <v>2</v>
      </c>
      <c r="F251" s="577"/>
      <c r="G251" s="578">
        <f>F251*E251</f>
        <v>0</v>
      </c>
    </row>
    <row r="252" spans="1:7">
      <c r="A252" s="572"/>
      <c r="B252" s="573"/>
      <c r="C252" s="471"/>
      <c r="D252" s="472"/>
      <c r="E252" s="473"/>
      <c r="F252" s="576"/>
      <c r="G252" s="576"/>
    </row>
    <row r="253" spans="1:7">
      <c r="A253" s="572">
        <f>1+COUNT(A$2:A252)</f>
        <v>56</v>
      </c>
      <c r="B253" s="573"/>
      <c r="C253" s="471" t="s">
        <v>1113</v>
      </c>
      <c r="D253" s="472"/>
      <c r="E253" s="473"/>
      <c r="F253" s="576"/>
      <c r="G253" s="576"/>
    </row>
    <row r="254" spans="1:7" ht="72">
      <c r="A254" s="572"/>
      <c r="B254" s="573"/>
      <c r="C254" s="471" t="s">
        <v>1114</v>
      </c>
      <c r="D254" s="472"/>
      <c r="E254" s="473"/>
      <c r="F254" s="576"/>
      <c r="G254" s="576"/>
    </row>
    <row r="255" spans="1:7" ht="24">
      <c r="A255" s="572"/>
      <c r="B255" s="573" t="s">
        <v>1002</v>
      </c>
      <c r="C255" s="471" t="s">
        <v>1115</v>
      </c>
      <c r="D255" s="472"/>
      <c r="E255" s="473"/>
      <c r="F255" s="576"/>
      <c r="G255" s="576"/>
    </row>
    <row r="256" spans="1:7">
      <c r="A256" s="572"/>
      <c r="B256" s="573" t="s">
        <v>1099</v>
      </c>
      <c r="C256" s="471" t="s">
        <v>1116</v>
      </c>
      <c r="D256" s="472"/>
      <c r="E256" s="473"/>
      <c r="F256" s="576"/>
      <c r="G256" s="576"/>
    </row>
    <row r="257" spans="1:7">
      <c r="A257" s="572"/>
      <c r="B257" s="573"/>
      <c r="C257" s="471" t="s">
        <v>1117</v>
      </c>
      <c r="D257" s="472"/>
      <c r="E257" s="473"/>
      <c r="F257" s="576"/>
      <c r="G257" s="576"/>
    </row>
    <row r="258" spans="1:7">
      <c r="A258" s="572"/>
      <c r="B258" s="573"/>
      <c r="C258" s="471" t="s">
        <v>1101</v>
      </c>
      <c r="D258" s="472" t="s">
        <v>3</v>
      </c>
      <c r="E258" s="473">
        <v>6</v>
      </c>
      <c r="F258" s="577"/>
      <c r="G258" s="578">
        <f>F258*E258</f>
        <v>0</v>
      </c>
    </row>
    <row r="259" spans="1:7">
      <c r="A259" s="572"/>
      <c r="B259" s="573"/>
      <c r="C259" s="471"/>
      <c r="D259" s="472"/>
      <c r="E259" s="473"/>
      <c r="F259" s="576"/>
      <c r="G259" s="576"/>
    </row>
    <row r="260" spans="1:7">
      <c r="A260" s="572">
        <f>1+COUNT(A$2:A259)</f>
        <v>57</v>
      </c>
      <c r="B260" s="573"/>
      <c r="C260" s="471" t="s">
        <v>1118</v>
      </c>
      <c r="D260" s="472"/>
      <c r="E260" s="473"/>
      <c r="F260" s="576"/>
      <c r="G260" s="576"/>
    </row>
    <row r="261" spans="1:7" ht="36">
      <c r="A261" s="572"/>
      <c r="B261" s="573"/>
      <c r="C261" s="471" t="s">
        <v>1119</v>
      </c>
      <c r="D261" s="472"/>
      <c r="E261" s="473"/>
      <c r="F261" s="575"/>
      <c r="G261" s="575"/>
    </row>
    <row r="262" spans="1:7">
      <c r="A262" s="572"/>
      <c r="B262" s="573"/>
      <c r="C262" s="471" t="s">
        <v>987</v>
      </c>
      <c r="D262" s="472"/>
      <c r="E262" s="473"/>
      <c r="F262" s="575"/>
      <c r="G262" s="575"/>
    </row>
    <row r="263" spans="1:7">
      <c r="A263" s="572"/>
      <c r="B263" s="573" t="s">
        <v>990</v>
      </c>
      <c r="C263" s="471" t="s">
        <v>1120</v>
      </c>
      <c r="D263" s="472" t="s">
        <v>3</v>
      </c>
      <c r="E263" s="473">
        <v>8</v>
      </c>
      <c r="F263" s="577"/>
      <c r="G263" s="578">
        <f>F263*E263</f>
        <v>0</v>
      </c>
    </row>
    <row r="264" spans="1:7">
      <c r="A264" s="477"/>
      <c r="B264" s="478"/>
      <c r="C264" s="471"/>
      <c r="D264" s="472"/>
      <c r="E264" s="473"/>
      <c r="F264" s="583"/>
      <c r="G264" s="583" t="str">
        <f>IF(E264&lt;&gt;0,E264*F264," ")</f>
        <v xml:space="preserve"> </v>
      </c>
    </row>
    <row r="265" spans="1:7">
      <c r="A265" s="477">
        <f>1+COUNT(A$2:A264)</f>
        <v>58</v>
      </c>
      <c r="B265" s="478"/>
      <c r="C265" s="471" t="s">
        <v>1121</v>
      </c>
      <c r="D265" s="472"/>
      <c r="E265" s="473"/>
      <c r="F265" s="583"/>
      <c r="G265" s="583" t="str">
        <f>IF(E265&lt;&gt;0,E265*F265," ")</f>
        <v xml:space="preserve"> </v>
      </c>
    </row>
    <row r="266" spans="1:7" ht="36">
      <c r="A266" s="477"/>
      <c r="B266" s="478"/>
      <c r="C266" s="471" t="s">
        <v>1122</v>
      </c>
      <c r="D266" s="472"/>
      <c r="E266" s="473"/>
      <c r="F266" s="583"/>
      <c r="G266" s="583" t="str">
        <f>IF(E266&lt;&gt;0,E266*F266," ")</f>
        <v xml:space="preserve"> </v>
      </c>
    </row>
    <row r="267" spans="1:7">
      <c r="A267" s="477"/>
      <c r="B267" s="478"/>
      <c r="C267" s="471" t="s">
        <v>984</v>
      </c>
      <c r="D267" s="472"/>
      <c r="E267" s="473"/>
      <c r="F267" s="583"/>
      <c r="G267" s="583" t="str">
        <f>IF(E267&lt;&gt;0,E267*F267," ")</f>
        <v xml:space="preserve"> </v>
      </c>
    </row>
    <row r="268" spans="1:7">
      <c r="A268" s="477"/>
      <c r="B268" s="478"/>
      <c r="C268" s="471" t="s">
        <v>1123</v>
      </c>
      <c r="D268" s="472" t="s">
        <v>3</v>
      </c>
      <c r="E268" s="473">
        <v>1</v>
      </c>
      <c r="F268" s="584"/>
      <c r="G268" s="583">
        <f>IF(E268&lt;&gt;0,E268*F268," ")</f>
        <v>0</v>
      </c>
    </row>
    <row r="269" spans="1:7">
      <c r="A269" s="572"/>
      <c r="B269" s="573"/>
      <c r="C269" s="471"/>
      <c r="D269" s="472"/>
      <c r="E269" s="473"/>
      <c r="F269" s="575"/>
      <c r="G269" s="575"/>
    </row>
    <row r="270" spans="1:7">
      <c r="A270" s="572">
        <f>1+COUNT(A$2:A269)</f>
        <v>59</v>
      </c>
      <c r="B270" s="573"/>
      <c r="C270" s="471" t="s">
        <v>1124</v>
      </c>
      <c r="D270" s="472"/>
      <c r="E270" s="473"/>
      <c r="F270" s="575"/>
      <c r="G270" s="575"/>
    </row>
    <row r="271" spans="1:7" ht="192">
      <c r="A271" s="572"/>
      <c r="B271" s="573"/>
      <c r="C271" s="471" t="s">
        <v>1125</v>
      </c>
      <c r="D271" s="472"/>
      <c r="E271" s="473"/>
      <c r="F271" s="575"/>
      <c r="G271" s="575"/>
    </row>
    <row r="272" spans="1:7" ht="24">
      <c r="A272" s="572"/>
      <c r="B272" s="573" t="s">
        <v>1002</v>
      </c>
      <c r="C272" s="471" t="s">
        <v>1126</v>
      </c>
      <c r="D272" s="472"/>
      <c r="E272" s="473"/>
      <c r="F272" s="575"/>
      <c r="G272" s="575"/>
    </row>
    <row r="273" spans="1:7">
      <c r="A273" s="572"/>
      <c r="B273" s="573" t="s">
        <v>1099</v>
      </c>
      <c r="C273" s="471" t="s">
        <v>1127</v>
      </c>
      <c r="D273" s="472"/>
      <c r="E273" s="473"/>
      <c r="F273" s="575"/>
      <c r="G273" s="575"/>
    </row>
    <row r="274" spans="1:7">
      <c r="A274" s="572"/>
      <c r="B274" s="573"/>
      <c r="C274" s="471" t="s">
        <v>994</v>
      </c>
      <c r="D274" s="472" t="s">
        <v>3</v>
      </c>
      <c r="E274" s="473">
        <v>9</v>
      </c>
      <c r="F274" s="577"/>
      <c r="G274" s="578">
        <f>F274*E274</f>
        <v>0</v>
      </c>
    </row>
    <row r="275" spans="1:7">
      <c r="A275" s="572"/>
      <c r="B275" s="573"/>
      <c r="C275" s="471"/>
      <c r="D275" s="472"/>
      <c r="E275" s="473"/>
      <c r="F275" s="575"/>
      <c r="G275" s="575"/>
    </row>
    <row r="276" spans="1:7">
      <c r="A276" s="572">
        <f>1+COUNT(A$2:A275)</f>
        <v>60</v>
      </c>
      <c r="B276" s="573"/>
      <c r="C276" s="471" t="s">
        <v>1128</v>
      </c>
      <c r="D276" s="472"/>
      <c r="E276" s="473"/>
      <c r="F276" s="575"/>
      <c r="G276" s="575"/>
    </row>
    <row r="277" spans="1:7" ht="192">
      <c r="A277" s="572"/>
      <c r="B277" s="573"/>
      <c r="C277" s="471" t="s">
        <v>1129</v>
      </c>
      <c r="D277" s="472"/>
      <c r="E277" s="473"/>
      <c r="F277" s="575"/>
      <c r="G277" s="575"/>
    </row>
    <row r="278" spans="1:7" ht="24">
      <c r="A278" s="572"/>
      <c r="B278" s="573" t="s">
        <v>1002</v>
      </c>
      <c r="C278" s="471" t="s">
        <v>1126</v>
      </c>
      <c r="D278" s="472"/>
      <c r="E278" s="473"/>
      <c r="F278" s="575"/>
      <c r="G278" s="575"/>
    </row>
    <row r="279" spans="1:7">
      <c r="A279" s="572"/>
      <c r="B279" s="573" t="s">
        <v>1099</v>
      </c>
      <c r="C279" s="471" t="s">
        <v>1127</v>
      </c>
      <c r="D279" s="472"/>
      <c r="E279" s="473"/>
      <c r="F279" s="575"/>
      <c r="G279" s="575"/>
    </row>
    <row r="280" spans="1:7">
      <c r="A280" s="572"/>
      <c r="B280" s="573"/>
      <c r="C280" s="471" t="s">
        <v>994</v>
      </c>
      <c r="D280" s="472" t="s">
        <v>3</v>
      </c>
      <c r="E280" s="473">
        <v>2</v>
      </c>
      <c r="F280" s="577"/>
      <c r="G280" s="578">
        <f>F280*E280</f>
        <v>0</v>
      </c>
    </row>
    <row r="281" spans="1:7">
      <c r="A281" s="572"/>
      <c r="B281" s="573"/>
      <c r="C281" s="471"/>
      <c r="D281" s="472"/>
      <c r="E281" s="473"/>
      <c r="F281" s="575"/>
      <c r="G281" s="575"/>
    </row>
    <row r="282" spans="1:7">
      <c r="A282" s="477">
        <f>1+COUNT(A$2:A281)</f>
        <v>61</v>
      </c>
      <c r="B282" s="478"/>
      <c r="C282" s="471" t="s">
        <v>1130</v>
      </c>
      <c r="D282" s="472"/>
      <c r="E282" s="473"/>
      <c r="F282" s="583"/>
      <c r="G282" s="583" t="str">
        <f>IF(E282&lt;&gt;0,E282*F282," ")</f>
        <v xml:space="preserve"> </v>
      </c>
    </row>
    <row r="283" spans="1:7" ht="72">
      <c r="A283" s="477"/>
      <c r="B283" s="478"/>
      <c r="C283" s="471" t="s">
        <v>1131</v>
      </c>
      <c r="D283" s="472"/>
      <c r="E283" s="473"/>
      <c r="F283" s="583"/>
      <c r="G283" s="583" t="str">
        <f t="shared" ref="G283:G381" si="3">IF(E283&lt;&gt;0,E283*F283," ")</f>
        <v xml:space="preserve"> </v>
      </c>
    </row>
    <row r="284" spans="1:7" ht="24">
      <c r="A284" s="477"/>
      <c r="B284" s="478" t="s">
        <v>1002</v>
      </c>
      <c r="C284" s="471" t="s">
        <v>1132</v>
      </c>
      <c r="D284" s="472"/>
      <c r="E284" s="473"/>
      <c r="F284" s="583"/>
      <c r="G284" s="583" t="str">
        <f t="shared" si="3"/>
        <v xml:space="preserve"> </v>
      </c>
    </row>
    <row r="285" spans="1:7">
      <c r="A285" s="477"/>
      <c r="B285" s="478" t="s">
        <v>1099</v>
      </c>
      <c r="C285" s="471" t="s">
        <v>1133</v>
      </c>
      <c r="D285" s="472"/>
      <c r="E285" s="473"/>
      <c r="F285" s="583"/>
      <c r="G285" s="583" t="str">
        <f t="shared" si="3"/>
        <v xml:space="preserve"> </v>
      </c>
    </row>
    <row r="286" spans="1:7">
      <c r="A286" s="477"/>
      <c r="B286" s="478"/>
      <c r="C286" s="471" t="s">
        <v>1134</v>
      </c>
      <c r="D286" s="472"/>
      <c r="E286" s="473"/>
      <c r="F286" s="583"/>
      <c r="G286" s="583" t="str">
        <f t="shared" si="3"/>
        <v xml:space="preserve"> </v>
      </c>
    </row>
    <row r="287" spans="1:7">
      <c r="A287" s="477"/>
      <c r="B287" s="478"/>
      <c r="C287" s="471" t="s">
        <v>994</v>
      </c>
      <c r="D287" s="472" t="s">
        <v>3</v>
      </c>
      <c r="E287" s="473">
        <v>2</v>
      </c>
      <c r="F287" s="584"/>
      <c r="G287" s="583">
        <f t="shared" si="3"/>
        <v>0</v>
      </c>
    </row>
    <row r="288" spans="1:7">
      <c r="A288" s="477"/>
      <c r="B288" s="478"/>
      <c r="C288" s="471"/>
      <c r="D288" s="472"/>
      <c r="E288" s="473"/>
      <c r="F288" s="583"/>
      <c r="G288" s="583" t="str">
        <f t="shared" si="3"/>
        <v xml:space="preserve"> </v>
      </c>
    </row>
    <row r="289" spans="1:7" ht="24">
      <c r="A289" s="477">
        <f>1+COUNT(A$2:A288)</f>
        <v>62</v>
      </c>
      <c r="B289" s="478"/>
      <c r="C289" s="471" t="s">
        <v>1135</v>
      </c>
      <c r="D289" s="472"/>
      <c r="E289" s="473"/>
      <c r="F289" s="583"/>
      <c r="G289" s="583" t="str">
        <f t="shared" si="3"/>
        <v xml:space="preserve"> </v>
      </c>
    </row>
    <row r="290" spans="1:7" ht="72">
      <c r="A290" s="477"/>
      <c r="B290" s="478"/>
      <c r="C290" s="471" t="s">
        <v>1136</v>
      </c>
      <c r="D290" s="472"/>
      <c r="E290" s="473"/>
      <c r="F290" s="583"/>
      <c r="G290" s="583" t="str">
        <f t="shared" si="3"/>
        <v xml:space="preserve"> </v>
      </c>
    </row>
    <row r="291" spans="1:7" ht="24">
      <c r="A291" s="477"/>
      <c r="B291" s="478" t="s">
        <v>1002</v>
      </c>
      <c r="C291" s="471" t="s">
        <v>1137</v>
      </c>
      <c r="D291" s="472"/>
      <c r="E291" s="473"/>
      <c r="F291" s="583"/>
      <c r="G291" s="583" t="str">
        <f t="shared" si="3"/>
        <v xml:space="preserve"> </v>
      </c>
    </row>
    <row r="292" spans="1:7">
      <c r="A292" s="477"/>
      <c r="B292" s="478" t="s">
        <v>1099</v>
      </c>
      <c r="C292" s="471" t="s">
        <v>1138</v>
      </c>
      <c r="D292" s="472"/>
      <c r="E292" s="473"/>
      <c r="F292" s="583"/>
      <c r="G292" s="583" t="str">
        <f t="shared" si="3"/>
        <v xml:space="preserve"> </v>
      </c>
    </row>
    <row r="293" spans="1:7">
      <c r="A293" s="477"/>
      <c r="B293" s="478"/>
      <c r="C293" s="471" t="s">
        <v>994</v>
      </c>
      <c r="D293" s="472" t="s">
        <v>3</v>
      </c>
      <c r="E293" s="473">
        <v>2</v>
      </c>
      <c r="F293" s="584"/>
      <c r="G293" s="583">
        <f t="shared" si="3"/>
        <v>0</v>
      </c>
    </row>
    <row r="294" spans="1:7">
      <c r="A294" s="477"/>
      <c r="B294" s="478"/>
      <c r="C294" s="471"/>
      <c r="D294" s="472"/>
      <c r="E294" s="473"/>
      <c r="F294" s="583"/>
      <c r="G294" s="583" t="str">
        <f t="shared" si="3"/>
        <v xml:space="preserve"> </v>
      </c>
    </row>
    <row r="295" spans="1:7">
      <c r="A295" s="477">
        <f>1+COUNT(A$2:A294)</f>
        <v>63</v>
      </c>
      <c r="B295" s="478"/>
      <c r="C295" s="471" t="s">
        <v>1139</v>
      </c>
      <c r="D295" s="472"/>
      <c r="E295" s="473"/>
      <c r="F295" s="583"/>
      <c r="G295" s="583" t="str">
        <f t="shared" si="3"/>
        <v xml:space="preserve"> </v>
      </c>
    </row>
    <row r="296" spans="1:7" ht="48">
      <c r="A296" s="477"/>
      <c r="B296" s="478"/>
      <c r="C296" s="471" t="s">
        <v>1140</v>
      </c>
      <c r="D296" s="472"/>
      <c r="E296" s="473"/>
      <c r="F296" s="583"/>
      <c r="G296" s="583" t="str">
        <f t="shared" si="3"/>
        <v xml:space="preserve"> </v>
      </c>
    </row>
    <row r="297" spans="1:7" ht="24">
      <c r="A297" s="477"/>
      <c r="B297" s="478" t="s">
        <v>1002</v>
      </c>
      <c r="C297" s="471" t="s">
        <v>1141</v>
      </c>
      <c r="D297" s="472"/>
      <c r="E297" s="473"/>
      <c r="F297" s="583"/>
      <c r="G297" s="583" t="str">
        <f t="shared" si="3"/>
        <v xml:space="preserve"> </v>
      </c>
    </row>
    <row r="298" spans="1:7">
      <c r="A298" s="477"/>
      <c r="B298" s="478" t="s">
        <v>1099</v>
      </c>
      <c r="C298" s="471" t="s">
        <v>1142</v>
      </c>
      <c r="D298" s="472"/>
      <c r="E298" s="473"/>
      <c r="F298" s="583"/>
      <c r="G298" s="583" t="str">
        <f t="shared" si="3"/>
        <v xml:space="preserve"> </v>
      </c>
    </row>
    <row r="299" spans="1:7">
      <c r="A299" s="477"/>
      <c r="B299" s="478"/>
      <c r="C299" s="471" t="s">
        <v>1143</v>
      </c>
      <c r="D299" s="472"/>
      <c r="E299" s="473"/>
      <c r="F299" s="583"/>
      <c r="G299" s="583" t="str">
        <f t="shared" si="3"/>
        <v xml:space="preserve"> </v>
      </c>
    </row>
    <row r="300" spans="1:7">
      <c r="A300" s="477"/>
      <c r="B300" s="478"/>
      <c r="C300" s="471" t="s">
        <v>994</v>
      </c>
      <c r="D300" s="472" t="s">
        <v>3</v>
      </c>
      <c r="E300" s="473">
        <v>1</v>
      </c>
      <c r="F300" s="584"/>
      <c r="G300" s="583">
        <f t="shared" si="3"/>
        <v>0</v>
      </c>
    </row>
    <row r="301" spans="1:7">
      <c r="A301" s="477"/>
      <c r="B301" s="478"/>
      <c r="C301" s="471"/>
      <c r="D301" s="472"/>
      <c r="E301" s="473"/>
      <c r="F301" s="583"/>
      <c r="G301" s="583" t="str">
        <f t="shared" si="3"/>
        <v xml:space="preserve"> </v>
      </c>
    </row>
    <row r="302" spans="1:7">
      <c r="A302" s="477">
        <f>1+COUNT(A$2:A301)</f>
        <v>64</v>
      </c>
      <c r="B302" s="478"/>
      <c r="C302" s="471" t="s">
        <v>1144</v>
      </c>
      <c r="D302" s="472"/>
      <c r="E302" s="473"/>
      <c r="F302" s="583"/>
      <c r="G302" s="583" t="str">
        <f t="shared" si="3"/>
        <v xml:space="preserve"> </v>
      </c>
    </row>
    <row r="303" spans="1:7" ht="72">
      <c r="A303" s="477"/>
      <c r="B303" s="478"/>
      <c r="C303" s="471" t="s">
        <v>1136</v>
      </c>
      <c r="D303" s="472"/>
      <c r="E303" s="473"/>
      <c r="F303" s="583"/>
      <c r="G303" s="583" t="str">
        <f t="shared" si="3"/>
        <v xml:space="preserve"> </v>
      </c>
    </row>
    <row r="304" spans="1:7" ht="24">
      <c r="A304" s="477"/>
      <c r="B304" s="478" t="s">
        <v>1002</v>
      </c>
      <c r="C304" s="471" t="s">
        <v>1137</v>
      </c>
      <c r="D304" s="472"/>
      <c r="E304" s="473"/>
      <c r="F304" s="583"/>
      <c r="G304" s="583" t="str">
        <f t="shared" si="3"/>
        <v xml:space="preserve"> </v>
      </c>
    </row>
    <row r="305" spans="1:7">
      <c r="A305" s="477"/>
      <c r="B305" s="478" t="s">
        <v>1099</v>
      </c>
      <c r="C305" s="471" t="s">
        <v>1138</v>
      </c>
      <c r="D305" s="472"/>
      <c r="E305" s="473"/>
      <c r="F305" s="583"/>
      <c r="G305" s="583" t="str">
        <f t="shared" si="3"/>
        <v xml:space="preserve"> </v>
      </c>
    </row>
    <row r="306" spans="1:7">
      <c r="A306" s="477"/>
      <c r="B306" s="478"/>
      <c r="C306" s="471" t="s">
        <v>994</v>
      </c>
      <c r="D306" s="472" t="s">
        <v>3</v>
      </c>
      <c r="E306" s="473">
        <v>1</v>
      </c>
      <c r="F306" s="584"/>
      <c r="G306" s="583">
        <f t="shared" si="3"/>
        <v>0</v>
      </c>
    </row>
    <row r="307" spans="1:7">
      <c r="A307" s="477"/>
      <c r="B307" s="478"/>
      <c r="C307" s="471"/>
      <c r="D307" s="472"/>
      <c r="E307" s="473"/>
      <c r="F307" s="583"/>
      <c r="G307" s="583" t="str">
        <f t="shared" si="3"/>
        <v xml:space="preserve"> </v>
      </c>
    </row>
    <row r="308" spans="1:7">
      <c r="A308" s="477">
        <f>1+COUNT(A$2:A307)</f>
        <v>65</v>
      </c>
      <c r="B308" s="478"/>
      <c r="C308" s="471" t="s">
        <v>1145</v>
      </c>
      <c r="D308" s="472"/>
      <c r="E308" s="473"/>
      <c r="F308" s="583"/>
      <c r="G308" s="583" t="str">
        <f t="shared" si="3"/>
        <v xml:space="preserve"> </v>
      </c>
    </row>
    <row r="309" spans="1:7" ht="60">
      <c r="A309" s="477"/>
      <c r="B309" s="478"/>
      <c r="C309" s="471" t="s">
        <v>1146</v>
      </c>
      <c r="D309" s="472"/>
      <c r="E309" s="473"/>
      <c r="F309" s="583"/>
      <c r="G309" s="583" t="str">
        <f t="shared" si="3"/>
        <v xml:space="preserve"> </v>
      </c>
    </row>
    <row r="310" spans="1:7" ht="24">
      <c r="A310" s="477"/>
      <c r="B310" s="478" t="s">
        <v>1002</v>
      </c>
      <c r="C310" s="585" t="s">
        <v>1147</v>
      </c>
      <c r="D310" s="472"/>
      <c r="E310" s="473"/>
      <c r="F310" s="583"/>
      <c r="G310" s="583" t="str">
        <f t="shared" si="3"/>
        <v xml:space="preserve"> </v>
      </c>
    </row>
    <row r="311" spans="1:7">
      <c r="A311" s="477"/>
      <c r="B311" s="478" t="s">
        <v>1099</v>
      </c>
      <c r="C311" s="585" t="s">
        <v>1148</v>
      </c>
      <c r="D311" s="472"/>
      <c r="E311" s="473"/>
      <c r="F311" s="583"/>
      <c r="G311" s="583" t="str">
        <f t="shared" si="3"/>
        <v xml:space="preserve"> </v>
      </c>
    </row>
    <row r="312" spans="1:7">
      <c r="A312" s="477"/>
      <c r="B312" s="478"/>
      <c r="C312" s="585" t="s">
        <v>1149</v>
      </c>
      <c r="D312" s="472"/>
      <c r="E312" s="473"/>
      <c r="F312" s="583"/>
      <c r="G312" s="583" t="str">
        <f t="shared" si="3"/>
        <v xml:space="preserve"> </v>
      </c>
    </row>
    <row r="313" spans="1:7">
      <c r="A313" s="477"/>
      <c r="B313" s="478"/>
      <c r="C313" s="471" t="s">
        <v>994</v>
      </c>
      <c r="D313" s="472" t="s">
        <v>3</v>
      </c>
      <c r="E313" s="473">
        <v>1</v>
      </c>
      <c r="F313" s="584"/>
      <c r="G313" s="583">
        <f t="shared" si="3"/>
        <v>0</v>
      </c>
    </row>
    <row r="314" spans="1:7">
      <c r="A314" s="477"/>
      <c r="B314" s="478"/>
      <c r="C314" s="471"/>
      <c r="D314" s="472"/>
      <c r="E314" s="473"/>
      <c r="F314" s="583"/>
      <c r="G314" s="583" t="str">
        <f t="shared" si="3"/>
        <v xml:space="preserve"> </v>
      </c>
    </row>
    <row r="315" spans="1:7">
      <c r="A315" s="477">
        <f>1+COUNT(A$2:A314)</f>
        <v>66</v>
      </c>
      <c r="B315" s="478"/>
      <c r="C315" s="586" t="s">
        <v>1150</v>
      </c>
      <c r="D315" s="472"/>
      <c r="E315" s="473"/>
      <c r="F315" s="583"/>
      <c r="G315" s="583" t="str">
        <f t="shared" si="3"/>
        <v xml:space="preserve"> </v>
      </c>
    </row>
    <row r="316" spans="1:7" ht="132">
      <c r="A316" s="477"/>
      <c r="B316" s="478"/>
      <c r="C316" s="586" t="s">
        <v>1151</v>
      </c>
      <c r="D316" s="472"/>
      <c r="E316" s="473"/>
      <c r="F316" s="583"/>
      <c r="G316" s="583" t="str">
        <f t="shared" si="3"/>
        <v xml:space="preserve"> </v>
      </c>
    </row>
    <row r="317" spans="1:7" ht="24">
      <c r="A317" s="477"/>
      <c r="B317" s="478" t="s">
        <v>1002</v>
      </c>
      <c r="C317" s="483" t="s">
        <v>1152</v>
      </c>
      <c r="D317" s="472"/>
      <c r="E317" s="473"/>
      <c r="F317" s="583"/>
      <c r="G317" s="583" t="str">
        <f t="shared" si="3"/>
        <v xml:space="preserve"> </v>
      </c>
    </row>
    <row r="318" spans="1:7">
      <c r="A318" s="477"/>
      <c r="B318" s="478" t="s">
        <v>1099</v>
      </c>
      <c r="C318" s="483" t="s">
        <v>1153</v>
      </c>
      <c r="D318" s="472"/>
      <c r="E318" s="473"/>
      <c r="F318" s="583"/>
      <c r="G318" s="583" t="str">
        <f t="shared" si="3"/>
        <v xml:space="preserve"> </v>
      </c>
    </row>
    <row r="319" spans="1:7">
      <c r="A319" s="477"/>
      <c r="B319" s="478"/>
      <c r="C319" s="483" t="s">
        <v>1154</v>
      </c>
      <c r="D319" s="472"/>
      <c r="E319" s="473"/>
      <c r="F319" s="583"/>
      <c r="G319" s="583" t="str">
        <f t="shared" si="3"/>
        <v xml:space="preserve"> </v>
      </c>
    </row>
    <row r="320" spans="1:7">
      <c r="A320" s="477"/>
      <c r="B320" s="478"/>
      <c r="C320" s="483" t="s">
        <v>1155</v>
      </c>
      <c r="D320" s="472" t="s">
        <v>3</v>
      </c>
      <c r="E320" s="473">
        <v>1</v>
      </c>
      <c r="F320" s="584"/>
      <c r="G320" s="583">
        <f t="shared" si="3"/>
        <v>0</v>
      </c>
    </row>
    <row r="321" spans="1:7">
      <c r="A321" s="477"/>
      <c r="B321" s="478"/>
      <c r="C321" s="586"/>
      <c r="D321" s="587"/>
      <c r="E321" s="588"/>
      <c r="F321" s="583"/>
      <c r="G321" s="583" t="str">
        <f t="shared" si="3"/>
        <v xml:space="preserve"> </v>
      </c>
    </row>
    <row r="322" spans="1:7">
      <c r="A322" s="477">
        <f>1+COUNT(A$2:A321)</f>
        <v>67</v>
      </c>
      <c r="B322" s="478"/>
      <c r="C322" s="586" t="s">
        <v>1156</v>
      </c>
      <c r="D322" s="587"/>
      <c r="E322" s="588"/>
      <c r="F322" s="583"/>
      <c r="G322" s="583" t="str">
        <f t="shared" si="3"/>
        <v xml:space="preserve"> </v>
      </c>
    </row>
    <row r="323" spans="1:7" ht="48">
      <c r="A323" s="477"/>
      <c r="B323" s="478"/>
      <c r="C323" s="586" t="s">
        <v>1157</v>
      </c>
      <c r="D323" s="587"/>
      <c r="E323" s="588"/>
      <c r="F323" s="583"/>
      <c r="G323" s="583" t="str">
        <f t="shared" si="3"/>
        <v xml:space="preserve"> </v>
      </c>
    </row>
    <row r="324" spans="1:7" ht="24">
      <c r="A324" s="477"/>
      <c r="B324" s="478" t="s">
        <v>1002</v>
      </c>
      <c r="C324" s="471" t="s">
        <v>1141</v>
      </c>
      <c r="D324" s="472"/>
      <c r="E324" s="473"/>
      <c r="F324" s="583"/>
      <c r="G324" s="583" t="str">
        <f t="shared" si="3"/>
        <v xml:space="preserve"> </v>
      </c>
    </row>
    <row r="325" spans="1:7">
      <c r="A325" s="477"/>
      <c r="B325" s="478" t="s">
        <v>1099</v>
      </c>
      <c r="C325" s="471" t="s">
        <v>1158</v>
      </c>
      <c r="D325" s="472"/>
      <c r="E325" s="473"/>
      <c r="F325" s="583"/>
      <c r="G325" s="583" t="str">
        <f t="shared" si="3"/>
        <v xml:space="preserve"> </v>
      </c>
    </row>
    <row r="326" spans="1:7">
      <c r="A326" s="477"/>
      <c r="B326" s="478"/>
      <c r="C326" s="471" t="s">
        <v>994</v>
      </c>
      <c r="D326" s="472" t="s">
        <v>3</v>
      </c>
      <c r="E326" s="473">
        <v>1</v>
      </c>
      <c r="F326" s="584"/>
      <c r="G326" s="583">
        <f t="shared" si="3"/>
        <v>0</v>
      </c>
    </row>
    <row r="327" spans="1:7">
      <c r="A327" s="572"/>
      <c r="B327" s="573"/>
      <c r="C327" s="471"/>
      <c r="D327" s="472"/>
      <c r="E327" s="473"/>
      <c r="F327" s="575"/>
      <c r="G327" s="575"/>
    </row>
    <row r="328" spans="1:7">
      <c r="A328" s="572">
        <f>1+COUNT(A$5:A327)</f>
        <v>68</v>
      </c>
      <c r="B328" s="573"/>
      <c r="C328" s="471" t="s">
        <v>1159</v>
      </c>
      <c r="D328" s="472"/>
      <c r="E328" s="473"/>
      <c r="F328" s="575"/>
      <c r="G328" s="575"/>
    </row>
    <row r="329" spans="1:7" ht="60">
      <c r="A329" s="572"/>
      <c r="B329" s="573"/>
      <c r="C329" s="471" t="s">
        <v>1160</v>
      </c>
      <c r="D329" s="472"/>
      <c r="E329" s="473"/>
      <c r="F329" s="575"/>
      <c r="G329" s="575"/>
    </row>
    <row r="330" spans="1:7" ht="24">
      <c r="A330" s="572"/>
      <c r="B330" s="573" t="s">
        <v>1002</v>
      </c>
      <c r="C330" s="471" t="s">
        <v>1141</v>
      </c>
      <c r="D330" s="472"/>
      <c r="E330" s="473"/>
      <c r="F330" s="575"/>
      <c r="G330" s="575"/>
    </row>
    <row r="331" spans="1:7">
      <c r="A331" s="572"/>
      <c r="B331" s="573" t="s">
        <v>1099</v>
      </c>
      <c r="C331" s="471" t="s">
        <v>1158</v>
      </c>
      <c r="D331" s="472"/>
      <c r="E331" s="473"/>
      <c r="F331" s="575"/>
      <c r="G331" s="575"/>
    </row>
    <row r="332" spans="1:7">
      <c r="A332" s="572"/>
      <c r="B332" s="573"/>
      <c r="C332" s="471" t="s">
        <v>994</v>
      </c>
      <c r="D332" s="472" t="s">
        <v>3</v>
      </c>
      <c r="E332" s="473">
        <v>2</v>
      </c>
      <c r="F332" s="577"/>
      <c r="G332" s="578">
        <f>F332*E332</f>
        <v>0</v>
      </c>
    </row>
    <row r="333" spans="1:7">
      <c r="A333" s="589"/>
      <c r="B333" s="590"/>
      <c r="C333" s="585"/>
      <c r="D333" s="591"/>
      <c r="E333" s="592"/>
      <c r="F333" s="578"/>
      <c r="G333" s="578"/>
    </row>
    <row r="334" spans="1:7">
      <c r="A334" s="572">
        <f>1+COUNT(A$2:A333)</f>
        <v>69</v>
      </c>
      <c r="B334" s="573"/>
      <c r="C334" s="471" t="s">
        <v>1161</v>
      </c>
      <c r="D334" s="472"/>
      <c r="E334" s="473"/>
      <c r="F334" s="575"/>
      <c r="G334" s="575"/>
    </row>
    <row r="335" spans="1:7" ht="36">
      <c r="A335" s="572"/>
      <c r="B335" s="573"/>
      <c r="C335" s="471" t="s">
        <v>1162</v>
      </c>
      <c r="D335" s="472"/>
      <c r="E335" s="473"/>
      <c r="F335" s="575"/>
      <c r="G335" s="575"/>
    </row>
    <row r="336" spans="1:7" ht="24">
      <c r="A336" s="572"/>
      <c r="B336" s="573" t="s">
        <v>1002</v>
      </c>
      <c r="C336" s="471"/>
      <c r="D336" s="472"/>
      <c r="E336" s="473"/>
      <c r="F336" s="575"/>
      <c r="G336" s="575"/>
    </row>
    <row r="337" spans="1:7">
      <c r="A337" s="572"/>
      <c r="B337" s="573" t="s">
        <v>1099</v>
      </c>
      <c r="C337" s="471"/>
      <c r="D337" s="472"/>
      <c r="E337" s="473"/>
      <c r="F337" s="575"/>
      <c r="G337" s="575"/>
    </row>
    <row r="338" spans="1:7">
      <c r="A338" s="572"/>
      <c r="B338" s="573"/>
      <c r="C338" s="471" t="s">
        <v>994</v>
      </c>
      <c r="D338" s="472" t="s">
        <v>3</v>
      </c>
      <c r="E338" s="473">
        <v>3</v>
      </c>
      <c r="F338" s="577"/>
      <c r="G338" s="578">
        <f>F338*E338</f>
        <v>0</v>
      </c>
    </row>
    <row r="339" spans="1:7">
      <c r="A339" s="477"/>
      <c r="B339" s="478"/>
      <c r="C339" s="471"/>
      <c r="D339" s="472"/>
      <c r="E339" s="473"/>
      <c r="F339" s="583"/>
      <c r="G339" s="583"/>
    </row>
    <row r="340" spans="1:7">
      <c r="A340" s="477"/>
      <c r="B340" s="478"/>
      <c r="C340" s="574" t="s">
        <v>1163</v>
      </c>
      <c r="D340" s="472"/>
      <c r="E340" s="473"/>
      <c r="F340" s="583"/>
      <c r="G340" s="583" t="str">
        <f t="shared" si="3"/>
        <v xml:space="preserve"> </v>
      </c>
    </row>
    <row r="341" spans="1:7">
      <c r="A341" s="572"/>
      <c r="B341" s="573"/>
      <c r="C341" s="471"/>
      <c r="D341" s="472"/>
      <c r="E341" s="473"/>
      <c r="F341" s="575"/>
      <c r="G341" s="575"/>
    </row>
    <row r="342" spans="1:7">
      <c r="A342" s="477">
        <f>1+COUNT(A$2:A341)</f>
        <v>70</v>
      </c>
      <c r="B342" s="478"/>
      <c r="C342" s="471" t="s">
        <v>1164</v>
      </c>
      <c r="D342" s="472"/>
      <c r="E342" s="473"/>
      <c r="F342" s="583"/>
      <c r="G342" s="583" t="str">
        <f>IF(E342&lt;&gt;0,E342*F342," ")</f>
        <v xml:space="preserve"> </v>
      </c>
    </row>
    <row r="343" spans="1:7" ht="72">
      <c r="A343" s="477"/>
      <c r="B343" s="478"/>
      <c r="C343" s="471" t="s">
        <v>1131</v>
      </c>
      <c r="D343" s="472"/>
      <c r="E343" s="473"/>
      <c r="F343" s="583"/>
      <c r="G343" s="583" t="str">
        <f t="shared" ref="G343:G353" si="4">IF(E343&lt;&gt;0,E343*F343," ")</f>
        <v xml:space="preserve"> </v>
      </c>
    </row>
    <row r="344" spans="1:7" ht="24">
      <c r="A344" s="477"/>
      <c r="B344" s="478" t="s">
        <v>1002</v>
      </c>
      <c r="C344" s="585" t="s">
        <v>1147</v>
      </c>
      <c r="D344" s="472"/>
      <c r="E344" s="473"/>
      <c r="F344" s="583"/>
      <c r="G344" s="583" t="str">
        <f t="shared" si="4"/>
        <v xml:space="preserve"> </v>
      </c>
    </row>
    <row r="345" spans="1:7">
      <c r="A345" s="477"/>
      <c r="B345" s="478" t="s">
        <v>1099</v>
      </c>
      <c r="C345" s="585" t="s">
        <v>1148</v>
      </c>
      <c r="D345" s="472"/>
      <c r="E345" s="473"/>
      <c r="F345" s="583"/>
      <c r="G345" s="583" t="str">
        <f t="shared" si="4"/>
        <v xml:space="preserve"> </v>
      </c>
    </row>
    <row r="346" spans="1:7">
      <c r="A346" s="477"/>
      <c r="B346" s="478"/>
      <c r="C346" s="471" t="s">
        <v>1134</v>
      </c>
      <c r="D346" s="472"/>
      <c r="E346" s="473"/>
      <c r="F346" s="583"/>
      <c r="G346" s="583" t="str">
        <f t="shared" si="4"/>
        <v xml:space="preserve"> </v>
      </c>
    </row>
    <row r="347" spans="1:7">
      <c r="A347" s="477"/>
      <c r="B347" s="478"/>
      <c r="C347" s="471" t="s">
        <v>994</v>
      </c>
      <c r="D347" s="472" t="s">
        <v>3</v>
      </c>
      <c r="E347" s="473">
        <v>1</v>
      </c>
      <c r="F347" s="584"/>
      <c r="G347" s="583">
        <f t="shared" si="4"/>
        <v>0</v>
      </c>
    </row>
    <row r="348" spans="1:7">
      <c r="A348" s="477"/>
      <c r="B348" s="478"/>
      <c r="C348" s="471"/>
      <c r="D348" s="472"/>
      <c r="E348" s="473"/>
      <c r="F348" s="583"/>
      <c r="G348" s="583" t="str">
        <f t="shared" si="4"/>
        <v xml:space="preserve"> </v>
      </c>
    </row>
    <row r="349" spans="1:7">
      <c r="A349" s="477">
        <f>1+COUNT(A$2:A348)</f>
        <v>71</v>
      </c>
      <c r="B349" s="478"/>
      <c r="C349" s="471" t="s">
        <v>1165</v>
      </c>
      <c r="D349" s="472"/>
      <c r="E349" s="473"/>
      <c r="F349" s="583"/>
      <c r="G349" s="583" t="str">
        <f t="shared" si="4"/>
        <v xml:space="preserve"> </v>
      </c>
    </row>
    <row r="350" spans="1:7" ht="72">
      <c r="A350" s="477"/>
      <c r="B350" s="478"/>
      <c r="C350" s="471" t="s">
        <v>1136</v>
      </c>
      <c r="D350" s="472"/>
      <c r="E350" s="473"/>
      <c r="F350" s="583"/>
      <c r="G350" s="583" t="str">
        <f t="shared" si="4"/>
        <v xml:space="preserve"> </v>
      </c>
    </row>
    <row r="351" spans="1:7" ht="24">
      <c r="A351" s="477"/>
      <c r="B351" s="478" t="s">
        <v>1002</v>
      </c>
      <c r="C351" s="471" t="s">
        <v>1141</v>
      </c>
      <c r="D351" s="472"/>
      <c r="E351" s="473"/>
      <c r="F351" s="583"/>
      <c r="G351" s="583" t="str">
        <f t="shared" si="4"/>
        <v xml:space="preserve"> </v>
      </c>
    </row>
    <row r="352" spans="1:7">
      <c r="A352" s="477"/>
      <c r="B352" s="478" t="s">
        <v>1099</v>
      </c>
      <c r="C352" s="471" t="s">
        <v>1142</v>
      </c>
      <c r="D352" s="472"/>
      <c r="E352" s="473"/>
      <c r="F352" s="583"/>
      <c r="G352" s="583" t="str">
        <f t="shared" si="4"/>
        <v xml:space="preserve"> </v>
      </c>
    </row>
    <row r="353" spans="1:7">
      <c r="A353" s="477"/>
      <c r="B353" s="478"/>
      <c r="C353" s="471" t="s">
        <v>994</v>
      </c>
      <c r="D353" s="472" t="s">
        <v>3</v>
      </c>
      <c r="E353" s="473">
        <v>1</v>
      </c>
      <c r="F353" s="584"/>
      <c r="G353" s="583">
        <f t="shared" si="4"/>
        <v>0</v>
      </c>
    </row>
    <row r="354" spans="1:7">
      <c r="A354" s="477"/>
      <c r="B354" s="478"/>
      <c r="C354" s="471"/>
      <c r="D354" s="472"/>
      <c r="E354" s="473"/>
      <c r="F354" s="583"/>
      <c r="G354" s="583"/>
    </row>
    <row r="355" spans="1:7">
      <c r="A355" s="477">
        <f>1+COUNT(A$2:A354)</f>
        <v>72</v>
      </c>
      <c r="B355" s="478"/>
      <c r="C355" s="471" t="s">
        <v>1166</v>
      </c>
      <c r="D355" s="472"/>
      <c r="E355" s="473"/>
      <c r="F355" s="583"/>
      <c r="G355" s="583" t="str">
        <f t="shared" si="3"/>
        <v xml:space="preserve"> </v>
      </c>
    </row>
    <row r="356" spans="1:7" ht="96">
      <c r="A356" s="477"/>
      <c r="B356" s="478"/>
      <c r="C356" s="471" t="s">
        <v>1167</v>
      </c>
      <c r="D356" s="472"/>
      <c r="E356" s="473"/>
      <c r="F356" s="583"/>
      <c r="G356" s="583" t="str">
        <f t="shared" si="3"/>
        <v xml:space="preserve"> </v>
      </c>
    </row>
    <row r="357" spans="1:7" ht="24">
      <c r="A357" s="477"/>
      <c r="B357" s="478" t="s">
        <v>1002</v>
      </c>
      <c r="C357" s="471" t="s">
        <v>1126</v>
      </c>
      <c r="D357" s="472"/>
      <c r="E357" s="473"/>
      <c r="F357" s="583"/>
      <c r="G357" s="583" t="str">
        <f t="shared" si="3"/>
        <v xml:space="preserve"> </v>
      </c>
    </row>
    <row r="358" spans="1:7">
      <c r="A358" s="477"/>
      <c r="B358" s="478" t="s">
        <v>1099</v>
      </c>
      <c r="C358" s="471" t="s">
        <v>1168</v>
      </c>
      <c r="D358" s="472"/>
      <c r="E358" s="473"/>
      <c r="F358" s="583"/>
      <c r="G358" s="583" t="str">
        <f t="shared" si="3"/>
        <v xml:space="preserve"> </v>
      </c>
    </row>
    <row r="359" spans="1:7">
      <c r="A359" s="477"/>
      <c r="B359" s="478"/>
      <c r="C359" s="471" t="s">
        <v>1169</v>
      </c>
      <c r="D359" s="472"/>
      <c r="E359" s="473"/>
      <c r="F359" s="583"/>
      <c r="G359" s="583" t="str">
        <f t="shared" si="3"/>
        <v xml:space="preserve"> </v>
      </c>
    </row>
    <row r="360" spans="1:7">
      <c r="A360" s="477"/>
      <c r="B360" s="478"/>
      <c r="C360" s="471" t="s">
        <v>994</v>
      </c>
      <c r="D360" s="472" t="s">
        <v>3</v>
      </c>
      <c r="E360" s="473">
        <v>8</v>
      </c>
      <c r="F360" s="584"/>
      <c r="G360" s="583">
        <f t="shared" si="3"/>
        <v>0</v>
      </c>
    </row>
    <row r="361" spans="1:7">
      <c r="A361" s="477"/>
      <c r="B361" s="478"/>
      <c r="C361" s="471"/>
      <c r="D361" s="472"/>
      <c r="E361" s="473"/>
      <c r="F361" s="583"/>
      <c r="G361" s="583" t="str">
        <f t="shared" si="3"/>
        <v xml:space="preserve"> </v>
      </c>
    </row>
    <row r="362" spans="1:7">
      <c r="A362" s="477">
        <f>1+COUNT(A$2:A361)</f>
        <v>73</v>
      </c>
      <c r="B362" s="478"/>
      <c r="C362" s="471" t="s">
        <v>1170</v>
      </c>
      <c r="D362" s="472"/>
      <c r="E362" s="473"/>
      <c r="F362" s="583"/>
      <c r="G362" s="583" t="str">
        <f t="shared" si="3"/>
        <v xml:space="preserve"> </v>
      </c>
    </row>
    <row r="363" spans="1:7" ht="36">
      <c r="A363" s="477"/>
      <c r="B363" s="478"/>
      <c r="C363" s="471" t="s">
        <v>1171</v>
      </c>
      <c r="D363" s="472"/>
      <c r="E363" s="473"/>
      <c r="F363" s="583"/>
      <c r="G363" s="583" t="str">
        <f t="shared" si="3"/>
        <v xml:space="preserve"> </v>
      </c>
    </row>
    <row r="364" spans="1:7" ht="24">
      <c r="A364" s="477"/>
      <c r="B364" s="478" t="s">
        <v>1002</v>
      </c>
      <c r="C364" s="471" t="s">
        <v>1132</v>
      </c>
      <c r="D364" s="472"/>
      <c r="E364" s="473"/>
      <c r="F364" s="583"/>
      <c r="G364" s="583" t="str">
        <f t="shared" si="3"/>
        <v xml:space="preserve"> </v>
      </c>
    </row>
    <row r="365" spans="1:7">
      <c r="A365" s="477"/>
      <c r="B365" s="478" t="s">
        <v>1099</v>
      </c>
      <c r="C365" s="471" t="s">
        <v>1172</v>
      </c>
      <c r="D365" s="472"/>
      <c r="E365" s="473"/>
      <c r="F365" s="583"/>
      <c r="G365" s="583" t="str">
        <f t="shared" si="3"/>
        <v xml:space="preserve"> </v>
      </c>
    </row>
    <row r="366" spans="1:7">
      <c r="A366" s="477"/>
      <c r="B366" s="478"/>
      <c r="C366" s="471" t="s">
        <v>1173</v>
      </c>
      <c r="D366" s="472"/>
      <c r="E366" s="473"/>
      <c r="F366" s="583"/>
      <c r="G366" s="583" t="str">
        <f t="shared" si="3"/>
        <v xml:space="preserve"> </v>
      </c>
    </row>
    <row r="367" spans="1:7">
      <c r="A367" s="477"/>
      <c r="B367" s="478"/>
      <c r="C367" s="471" t="s">
        <v>994</v>
      </c>
      <c r="D367" s="472" t="s">
        <v>3</v>
      </c>
      <c r="E367" s="473">
        <v>8</v>
      </c>
      <c r="F367" s="584"/>
      <c r="G367" s="583">
        <f t="shared" si="3"/>
        <v>0</v>
      </c>
    </row>
    <row r="368" spans="1:7">
      <c r="A368" s="477"/>
      <c r="B368" s="478"/>
      <c r="C368" s="471"/>
      <c r="D368" s="472"/>
      <c r="E368" s="473"/>
      <c r="F368" s="583"/>
      <c r="G368" s="583" t="str">
        <f t="shared" si="3"/>
        <v xml:space="preserve"> </v>
      </c>
    </row>
    <row r="369" spans="1:7">
      <c r="A369" s="477">
        <f>1+COUNT(A$2:A368)</f>
        <v>74</v>
      </c>
      <c r="B369" s="478"/>
      <c r="C369" s="471" t="s">
        <v>1174</v>
      </c>
      <c r="D369" s="472"/>
      <c r="E369" s="473"/>
      <c r="F369" s="583"/>
      <c r="G369" s="583" t="str">
        <f t="shared" si="3"/>
        <v xml:space="preserve"> </v>
      </c>
    </row>
    <row r="370" spans="1:7" ht="72">
      <c r="A370" s="477"/>
      <c r="B370" s="478"/>
      <c r="C370" s="471" t="s">
        <v>1175</v>
      </c>
      <c r="D370" s="472"/>
      <c r="E370" s="473"/>
      <c r="F370" s="583"/>
      <c r="G370" s="583" t="str">
        <f t="shared" si="3"/>
        <v xml:space="preserve"> </v>
      </c>
    </row>
    <row r="371" spans="1:7" ht="24">
      <c r="A371" s="477"/>
      <c r="B371" s="478" t="s">
        <v>1002</v>
      </c>
      <c r="C371" s="471" t="s">
        <v>1126</v>
      </c>
      <c r="D371" s="472"/>
      <c r="E371" s="473"/>
      <c r="F371" s="583"/>
      <c r="G371" s="583" t="str">
        <f t="shared" si="3"/>
        <v xml:space="preserve"> </v>
      </c>
    </row>
    <row r="372" spans="1:7">
      <c r="A372" s="477"/>
      <c r="B372" s="478" t="s">
        <v>1099</v>
      </c>
      <c r="C372" s="471"/>
      <c r="D372" s="472"/>
      <c r="E372" s="473"/>
      <c r="F372" s="583"/>
      <c r="G372" s="583" t="str">
        <f t="shared" si="3"/>
        <v xml:space="preserve"> </v>
      </c>
    </row>
    <row r="373" spans="1:7">
      <c r="A373" s="477"/>
      <c r="B373" s="478"/>
      <c r="C373" s="471" t="s">
        <v>1176</v>
      </c>
      <c r="D373" s="472"/>
      <c r="E373" s="473"/>
      <c r="F373" s="583"/>
      <c r="G373" s="583" t="str">
        <f t="shared" si="3"/>
        <v xml:space="preserve"> </v>
      </c>
    </row>
    <row r="374" spans="1:7">
      <c r="A374" s="477"/>
      <c r="B374" s="478"/>
      <c r="C374" s="471" t="s">
        <v>994</v>
      </c>
      <c r="D374" s="472" t="s">
        <v>3</v>
      </c>
      <c r="E374" s="473">
        <v>8</v>
      </c>
      <c r="F374" s="584"/>
      <c r="G374" s="583">
        <f t="shared" si="3"/>
        <v>0</v>
      </c>
    </row>
    <row r="375" spans="1:7">
      <c r="A375" s="477"/>
      <c r="B375" s="478" t="s">
        <v>1011</v>
      </c>
      <c r="C375" s="471" t="s">
        <v>1177</v>
      </c>
      <c r="D375" s="472"/>
      <c r="E375" s="473"/>
      <c r="F375" s="583"/>
      <c r="G375" s="583"/>
    </row>
    <row r="376" spans="1:7">
      <c r="A376" s="477"/>
      <c r="B376" s="593"/>
      <c r="C376" s="483"/>
      <c r="D376" s="484"/>
      <c r="E376" s="594"/>
      <c r="F376" s="595"/>
      <c r="G376" s="583" t="str">
        <f t="shared" si="3"/>
        <v xml:space="preserve"> </v>
      </c>
    </row>
    <row r="377" spans="1:7">
      <c r="A377" s="477">
        <f>1+COUNT(A$2:A376)</f>
        <v>75</v>
      </c>
      <c r="B377" s="478"/>
      <c r="C377" s="471" t="s">
        <v>1178</v>
      </c>
      <c r="D377" s="472"/>
      <c r="E377" s="473"/>
      <c r="F377" s="583"/>
      <c r="G377" s="583" t="str">
        <f t="shared" si="3"/>
        <v xml:space="preserve"> </v>
      </c>
    </row>
    <row r="378" spans="1:7" ht="36">
      <c r="A378" s="477"/>
      <c r="B378" s="478"/>
      <c r="C378" s="471" t="s">
        <v>2058</v>
      </c>
      <c r="D378" s="472"/>
      <c r="E378" s="473"/>
      <c r="F378" s="583"/>
      <c r="G378" s="583" t="str">
        <f t="shared" si="3"/>
        <v xml:space="preserve"> </v>
      </c>
    </row>
    <row r="379" spans="1:7" ht="24">
      <c r="A379" s="477"/>
      <c r="B379" s="478" t="s">
        <v>1002</v>
      </c>
      <c r="C379" s="471" t="s">
        <v>1179</v>
      </c>
      <c r="D379" s="472"/>
      <c r="E379" s="473"/>
      <c r="F379" s="583"/>
      <c r="G379" s="583" t="str">
        <f t="shared" si="3"/>
        <v xml:space="preserve"> </v>
      </c>
    </row>
    <row r="380" spans="1:7">
      <c r="A380" s="477"/>
      <c r="B380" s="478" t="s">
        <v>1099</v>
      </c>
      <c r="C380" s="471" t="s">
        <v>1180</v>
      </c>
      <c r="D380" s="472"/>
      <c r="E380" s="473"/>
      <c r="F380" s="583"/>
      <c r="G380" s="583" t="str">
        <f t="shared" si="3"/>
        <v xml:space="preserve"> </v>
      </c>
    </row>
    <row r="381" spans="1:7">
      <c r="A381" s="477"/>
      <c r="B381" s="478"/>
      <c r="C381" s="471" t="s">
        <v>1181</v>
      </c>
      <c r="D381" s="472"/>
      <c r="E381" s="473"/>
      <c r="F381" s="583"/>
      <c r="G381" s="583" t="str">
        <f t="shared" si="3"/>
        <v xml:space="preserve"> </v>
      </c>
    </row>
    <row r="382" spans="1:7">
      <c r="A382" s="477"/>
      <c r="B382" s="478"/>
      <c r="C382" s="471" t="s">
        <v>1182</v>
      </c>
      <c r="D382" s="472" t="s">
        <v>3</v>
      </c>
      <c r="E382" s="473">
        <v>8</v>
      </c>
      <c r="F382" s="584"/>
      <c r="G382" s="583">
        <f>IF(E382&lt;&gt;0,E382*F382," ")</f>
        <v>0</v>
      </c>
    </row>
    <row r="383" spans="1:7">
      <c r="A383" s="477"/>
      <c r="B383" s="478"/>
      <c r="C383" s="471"/>
      <c r="D383" s="472"/>
      <c r="E383" s="473"/>
      <c r="F383" s="583"/>
      <c r="G383" s="583" t="str">
        <f t="shared" ref="G383:G424" si="5">IF(E383&lt;&gt;0,E383*F383," ")</f>
        <v xml:space="preserve"> </v>
      </c>
    </row>
    <row r="384" spans="1:7">
      <c r="A384" s="477">
        <f>1+COUNT(A$2:A383)</f>
        <v>76</v>
      </c>
      <c r="B384" s="478"/>
      <c r="C384" s="471" t="s">
        <v>1183</v>
      </c>
      <c r="D384" s="472"/>
      <c r="E384" s="473"/>
      <c r="F384" s="583"/>
      <c r="G384" s="583" t="str">
        <f t="shared" si="5"/>
        <v xml:space="preserve"> </v>
      </c>
    </row>
    <row r="385" spans="1:7" ht="36">
      <c r="A385" s="477"/>
      <c r="B385" s="478"/>
      <c r="C385" s="471" t="s">
        <v>1184</v>
      </c>
      <c r="D385" s="472"/>
      <c r="E385" s="473"/>
      <c r="F385" s="583"/>
      <c r="G385" s="583" t="str">
        <f t="shared" si="5"/>
        <v xml:space="preserve"> </v>
      </c>
    </row>
    <row r="386" spans="1:7" ht="24">
      <c r="A386" s="477"/>
      <c r="B386" s="478" t="s">
        <v>1002</v>
      </c>
      <c r="C386" s="471" t="s">
        <v>1185</v>
      </c>
      <c r="D386" s="472"/>
      <c r="E386" s="473"/>
      <c r="F386" s="583"/>
      <c r="G386" s="583" t="str">
        <f t="shared" si="5"/>
        <v xml:space="preserve"> </v>
      </c>
    </row>
    <row r="387" spans="1:7">
      <c r="A387" s="477"/>
      <c r="B387" s="478" t="s">
        <v>1099</v>
      </c>
      <c r="C387" s="471" t="s">
        <v>1186</v>
      </c>
      <c r="D387" s="472"/>
      <c r="E387" s="473"/>
      <c r="F387" s="583"/>
      <c r="G387" s="583" t="str">
        <f t="shared" si="5"/>
        <v xml:space="preserve"> </v>
      </c>
    </row>
    <row r="388" spans="1:7">
      <c r="A388" s="477"/>
      <c r="B388" s="478"/>
      <c r="C388" s="471" t="s">
        <v>1187</v>
      </c>
      <c r="D388" s="472"/>
      <c r="E388" s="473"/>
      <c r="F388" s="583"/>
      <c r="G388" s="583" t="str">
        <f t="shared" si="5"/>
        <v xml:space="preserve"> </v>
      </c>
    </row>
    <row r="389" spans="1:7">
      <c r="A389" s="477"/>
      <c r="B389" s="478"/>
      <c r="C389" s="471" t="s">
        <v>994</v>
      </c>
      <c r="D389" s="472" t="s">
        <v>3</v>
      </c>
      <c r="E389" s="473">
        <v>8</v>
      </c>
      <c r="F389" s="584"/>
      <c r="G389" s="583">
        <f t="shared" si="5"/>
        <v>0</v>
      </c>
    </row>
    <row r="390" spans="1:7">
      <c r="A390" s="477"/>
      <c r="B390" s="478"/>
      <c r="C390" s="471"/>
      <c r="D390" s="472"/>
      <c r="E390" s="473"/>
      <c r="F390" s="583"/>
      <c r="G390" s="583" t="str">
        <f t="shared" si="5"/>
        <v xml:space="preserve"> </v>
      </c>
    </row>
    <row r="391" spans="1:7">
      <c r="A391" s="477">
        <f>1+COUNT(A$2:A390)</f>
        <v>77</v>
      </c>
      <c r="B391" s="478"/>
      <c r="C391" s="471" t="s">
        <v>1188</v>
      </c>
      <c r="D391" s="472"/>
      <c r="E391" s="473"/>
      <c r="F391" s="583"/>
      <c r="G391" s="583" t="str">
        <f t="shared" si="5"/>
        <v xml:space="preserve"> </v>
      </c>
    </row>
    <row r="392" spans="1:7" ht="36">
      <c r="A392" s="477"/>
      <c r="B392" s="478"/>
      <c r="C392" s="471" t="s">
        <v>1189</v>
      </c>
      <c r="D392" s="472"/>
      <c r="E392" s="473"/>
      <c r="F392" s="583"/>
      <c r="G392" s="583" t="str">
        <f t="shared" si="5"/>
        <v xml:space="preserve"> </v>
      </c>
    </row>
    <row r="393" spans="1:7" ht="24">
      <c r="A393" s="477"/>
      <c r="B393" s="478" t="s">
        <v>1002</v>
      </c>
      <c r="C393" s="471" t="s">
        <v>1190</v>
      </c>
      <c r="D393" s="472"/>
      <c r="E393" s="473"/>
      <c r="F393" s="583"/>
      <c r="G393" s="583" t="str">
        <f t="shared" si="5"/>
        <v xml:space="preserve"> </v>
      </c>
    </row>
    <row r="394" spans="1:7">
      <c r="A394" s="477"/>
      <c r="B394" s="478" t="s">
        <v>1099</v>
      </c>
      <c r="C394" s="471"/>
      <c r="D394" s="472"/>
      <c r="E394" s="473"/>
      <c r="F394" s="583"/>
      <c r="G394" s="583" t="str">
        <f t="shared" si="5"/>
        <v xml:space="preserve"> </v>
      </c>
    </row>
    <row r="395" spans="1:7">
      <c r="A395" s="477"/>
      <c r="B395" s="478"/>
      <c r="C395" s="471" t="s">
        <v>1191</v>
      </c>
      <c r="D395" s="472"/>
      <c r="E395" s="473"/>
      <c r="F395" s="583"/>
      <c r="G395" s="583" t="str">
        <f t="shared" si="5"/>
        <v xml:space="preserve"> </v>
      </c>
    </row>
    <row r="396" spans="1:7">
      <c r="A396" s="477"/>
      <c r="B396" s="478"/>
      <c r="C396" s="471" t="s">
        <v>994</v>
      </c>
      <c r="D396" s="472" t="s">
        <v>3</v>
      </c>
      <c r="E396" s="473">
        <v>8</v>
      </c>
      <c r="F396" s="584"/>
      <c r="G396" s="583">
        <f t="shared" si="5"/>
        <v>0</v>
      </c>
    </row>
    <row r="397" spans="1:7">
      <c r="A397" s="477"/>
      <c r="B397" s="478"/>
      <c r="C397" s="471"/>
      <c r="D397" s="472"/>
      <c r="E397" s="473"/>
      <c r="F397" s="583"/>
      <c r="G397" s="583" t="str">
        <f t="shared" si="5"/>
        <v xml:space="preserve"> </v>
      </c>
    </row>
    <row r="398" spans="1:7">
      <c r="A398" s="477">
        <f>1+COUNT(A$2:A397)</f>
        <v>78</v>
      </c>
      <c r="B398" s="478"/>
      <c r="C398" s="471" t="s">
        <v>1188</v>
      </c>
      <c r="D398" s="472"/>
      <c r="E398" s="473"/>
      <c r="F398" s="583"/>
      <c r="G398" s="583" t="str">
        <f t="shared" si="5"/>
        <v xml:space="preserve"> </v>
      </c>
    </row>
    <row r="399" spans="1:7" ht="36">
      <c r="A399" s="477"/>
      <c r="B399" s="478"/>
      <c r="C399" s="471" t="s">
        <v>1192</v>
      </c>
      <c r="D399" s="472"/>
      <c r="E399" s="473"/>
      <c r="F399" s="583"/>
      <c r="G399" s="583" t="str">
        <f t="shared" si="5"/>
        <v xml:space="preserve"> </v>
      </c>
    </row>
    <row r="400" spans="1:7" ht="24">
      <c r="A400" s="477"/>
      <c r="B400" s="478" t="s">
        <v>1002</v>
      </c>
      <c r="C400" s="471" t="s">
        <v>1190</v>
      </c>
      <c r="D400" s="472"/>
      <c r="E400" s="473"/>
      <c r="F400" s="583"/>
      <c r="G400" s="583" t="str">
        <f t="shared" si="5"/>
        <v xml:space="preserve"> </v>
      </c>
    </row>
    <row r="401" spans="1:7">
      <c r="A401" s="477"/>
      <c r="B401" s="478" t="s">
        <v>1099</v>
      </c>
      <c r="C401" s="471"/>
      <c r="D401" s="472"/>
      <c r="E401" s="473"/>
      <c r="F401" s="583"/>
      <c r="G401" s="583" t="str">
        <f t="shared" si="5"/>
        <v xml:space="preserve"> </v>
      </c>
    </row>
    <row r="402" spans="1:7">
      <c r="A402" s="477"/>
      <c r="B402" s="478"/>
      <c r="C402" s="471" t="s">
        <v>1193</v>
      </c>
      <c r="D402" s="472"/>
      <c r="E402" s="473"/>
      <c r="F402" s="583"/>
      <c r="G402" s="583" t="str">
        <f t="shared" si="5"/>
        <v xml:space="preserve"> </v>
      </c>
    </row>
    <row r="403" spans="1:7">
      <c r="A403" s="477"/>
      <c r="B403" s="478"/>
      <c r="C403" s="471" t="s">
        <v>994</v>
      </c>
      <c r="D403" s="472" t="s">
        <v>3</v>
      </c>
      <c r="E403" s="473">
        <v>8</v>
      </c>
      <c r="F403" s="584"/>
      <c r="G403" s="583">
        <f t="shared" si="5"/>
        <v>0</v>
      </c>
    </row>
    <row r="404" spans="1:7">
      <c r="A404" s="477"/>
      <c r="B404" s="478"/>
      <c r="C404" s="471"/>
      <c r="D404" s="472"/>
      <c r="E404" s="473"/>
      <c r="F404" s="583"/>
      <c r="G404" s="583" t="str">
        <f t="shared" si="5"/>
        <v xml:space="preserve"> </v>
      </c>
    </row>
    <row r="405" spans="1:7">
      <c r="A405" s="477">
        <f>1+COUNT(A$2:A404)</f>
        <v>79</v>
      </c>
      <c r="B405" s="478"/>
      <c r="C405" s="586" t="s">
        <v>1150</v>
      </c>
      <c r="D405" s="472"/>
      <c r="E405" s="473"/>
      <c r="F405" s="583"/>
      <c r="G405" s="583" t="str">
        <f t="shared" si="5"/>
        <v xml:space="preserve"> </v>
      </c>
    </row>
    <row r="406" spans="1:7" ht="132">
      <c r="A406" s="477"/>
      <c r="B406" s="478"/>
      <c r="C406" s="586" t="s">
        <v>1151</v>
      </c>
      <c r="D406" s="472"/>
      <c r="E406" s="473"/>
      <c r="F406" s="583"/>
      <c r="G406" s="583" t="str">
        <f t="shared" si="5"/>
        <v xml:space="preserve"> </v>
      </c>
    </row>
    <row r="407" spans="1:7" ht="24">
      <c r="A407" s="477"/>
      <c r="B407" s="478" t="s">
        <v>1002</v>
      </c>
      <c r="C407" s="483" t="s">
        <v>1152</v>
      </c>
      <c r="D407" s="472"/>
      <c r="E407" s="473"/>
      <c r="F407" s="583"/>
      <c r="G407" s="583" t="str">
        <f t="shared" si="5"/>
        <v xml:space="preserve"> </v>
      </c>
    </row>
    <row r="408" spans="1:7">
      <c r="A408" s="477"/>
      <c r="B408" s="478" t="s">
        <v>1099</v>
      </c>
      <c r="C408" s="483" t="s">
        <v>1153</v>
      </c>
      <c r="D408" s="472"/>
      <c r="E408" s="473"/>
      <c r="F408" s="583"/>
      <c r="G408" s="583" t="str">
        <f t="shared" si="5"/>
        <v xml:space="preserve"> </v>
      </c>
    </row>
    <row r="409" spans="1:7">
      <c r="A409" s="477"/>
      <c r="B409" s="478"/>
      <c r="C409" s="483" t="s">
        <v>1154</v>
      </c>
      <c r="D409" s="472"/>
      <c r="E409" s="473"/>
      <c r="F409" s="583"/>
      <c r="G409" s="583" t="str">
        <f t="shared" si="5"/>
        <v xml:space="preserve"> </v>
      </c>
    </row>
    <row r="410" spans="1:7">
      <c r="A410" s="477"/>
      <c r="B410" s="478"/>
      <c r="C410" s="483" t="s">
        <v>1155</v>
      </c>
      <c r="D410" s="472"/>
      <c r="E410" s="473"/>
      <c r="F410" s="583"/>
      <c r="G410" s="583"/>
    </row>
    <row r="411" spans="1:7">
      <c r="A411" s="477"/>
      <c r="B411" s="478"/>
      <c r="C411" s="471" t="s">
        <v>994</v>
      </c>
      <c r="D411" s="472" t="s">
        <v>3</v>
      </c>
      <c r="E411" s="473">
        <v>4</v>
      </c>
      <c r="F411" s="584"/>
      <c r="G411" s="583">
        <f>IF(E411&lt;&gt;0,E411*F411," ")</f>
        <v>0</v>
      </c>
    </row>
    <row r="412" spans="1:7">
      <c r="A412" s="477"/>
      <c r="B412" s="478"/>
      <c r="C412" s="471"/>
      <c r="D412" s="472"/>
      <c r="E412" s="473"/>
      <c r="F412" s="583"/>
      <c r="G412" s="583"/>
    </row>
    <row r="413" spans="1:7">
      <c r="A413" s="477">
        <f>1+COUNT(A$2:A411)</f>
        <v>80</v>
      </c>
      <c r="B413" s="478"/>
      <c r="C413" s="471" t="s">
        <v>1194</v>
      </c>
      <c r="D413" s="472"/>
      <c r="E413" s="473"/>
      <c r="F413" s="583"/>
      <c r="G413" s="583" t="str">
        <f t="shared" si="5"/>
        <v xml:space="preserve"> </v>
      </c>
    </row>
    <row r="414" spans="1:7" ht="48">
      <c r="A414" s="477"/>
      <c r="B414" s="478"/>
      <c r="C414" s="471" t="s">
        <v>1195</v>
      </c>
      <c r="D414" s="472"/>
      <c r="E414" s="473"/>
      <c r="F414" s="583"/>
      <c r="G414" s="583" t="str">
        <f t="shared" si="5"/>
        <v xml:space="preserve"> </v>
      </c>
    </row>
    <row r="415" spans="1:7" ht="24">
      <c r="A415" s="477"/>
      <c r="B415" s="478" t="s">
        <v>1002</v>
      </c>
      <c r="C415" s="471" t="s">
        <v>1141</v>
      </c>
      <c r="D415" s="472"/>
      <c r="E415" s="473"/>
      <c r="F415" s="583"/>
      <c r="G415" s="583" t="str">
        <f t="shared" si="5"/>
        <v xml:space="preserve"> </v>
      </c>
    </row>
    <row r="416" spans="1:7">
      <c r="A416" s="477"/>
      <c r="B416" s="478" t="s">
        <v>1099</v>
      </c>
      <c r="C416" s="471" t="s">
        <v>1158</v>
      </c>
      <c r="D416" s="472"/>
      <c r="E416" s="473"/>
      <c r="F416" s="583"/>
      <c r="G416" s="583" t="str">
        <f t="shared" si="5"/>
        <v xml:space="preserve"> </v>
      </c>
    </row>
    <row r="417" spans="1:7">
      <c r="A417" s="477"/>
      <c r="B417" s="478"/>
      <c r="C417" s="471" t="s">
        <v>994</v>
      </c>
      <c r="D417" s="472" t="s">
        <v>3</v>
      </c>
      <c r="E417" s="473">
        <v>4</v>
      </c>
      <c r="F417" s="584"/>
      <c r="G417" s="583">
        <f t="shared" si="5"/>
        <v>0</v>
      </c>
    </row>
    <row r="418" spans="1:7">
      <c r="A418" s="477"/>
      <c r="B418" s="478"/>
      <c r="C418" s="471"/>
      <c r="D418" s="472"/>
      <c r="E418" s="473"/>
      <c r="F418" s="583"/>
      <c r="G418" s="583" t="str">
        <f t="shared" si="5"/>
        <v xml:space="preserve"> </v>
      </c>
    </row>
    <row r="419" spans="1:7">
      <c r="A419" s="477">
        <f>1+COUNT(A$2:A418)</f>
        <v>81</v>
      </c>
      <c r="B419" s="478"/>
      <c r="C419" s="471" t="s">
        <v>1188</v>
      </c>
      <c r="D419" s="472"/>
      <c r="E419" s="473"/>
      <c r="F419" s="583"/>
      <c r="G419" s="583" t="str">
        <f t="shared" si="5"/>
        <v xml:space="preserve"> </v>
      </c>
    </row>
    <row r="420" spans="1:7" ht="36">
      <c r="A420" s="477"/>
      <c r="B420" s="478"/>
      <c r="C420" s="471" t="s">
        <v>1196</v>
      </c>
      <c r="D420" s="472"/>
      <c r="E420" s="473"/>
      <c r="F420" s="583"/>
      <c r="G420" s="583" t="str">
        <f t="shared" si="5"/>
        <v xml:space="preserve"> </v>
      </c>
    </row>
    <row r="421" spans="1:7" ht="24">
      <c r="A421" s="477"/>
      <c r="B421" s="478" t="s">
        <v>1002</v>
      </c>
      <c r="C421" s="471" t="s">
        <v>1190</v>
      </c>
      <c r="D421" s="472"/>
      <c r="E421" s="473"/>
      <c r="F421" s="583"/>
      <c r="G421" s="583" t="str">
        <f t="shared" si="5"/>
        <v xml:space="preserve"> </v>
      </c>
    </row>
    <row r="422" spans="1:7">
      <c r="A422" s="477"/>
      <c r="B422" s="478" t="s">
        <v>1099</v>
      </c>
      <c r="C422" s="471"/>
      <c r="D422" s="472"/>
      <c r="E422" s="473"/>
      <c r="F422" s="583"/>
      <c r="G422" s="583" t="str">
        <f t="shared" si="5"/>
        <v xml:space="preserve"> </v>
      </c>
    </row>
    <row r="423" spans="1:7">
      <c r="A423" s="477"/>
      <c r="B423" s="478"/>
      <c r="C423" s="471"/>
      <c r="D423" s="472"/>
      <c r="E423" s="473"/>
      <c r="F423" s="583"/>
      <c r="G423" s="583" t="str">
        <f t="shared" si="5"/>
        <v xml:space="preserve"> </v>
      </c>
    </row>
    <row r="424" spans="1:7">
      <c r="A424" s="477"/>
      <c r="B424" s="478"/>
      <c r="C424" s="471" t="s">
        <v>994</v>
      </c>
      <c r="D424" s="472" t="s">
        <v>3</v>
      </c>
      <c r="E424" s="473">
        <v>4</v>
      </c>
      <c r="F424" s="584"/>
      <c r="G424" s="583">
        <f t="shared" si="5"/>
        <v>0</v>
      </c>
    </row>
    <row r="425" spans="1:7">
      <c r="A425" s="488"/>
      <c r="B425" s="504"/>
      <c r="C425" s="585"/>
      <c r="D425" s="591"/>
      <c r="E425" s="592"/>
      <c r="F425" s="596"/>
      <c r="G425" s="596" t="str">
        <f>IF(E425&lt;&gt;0,E425*F425," ")</f>
        <v xml:space="preserve"> </v>
      </c>
    </row>
    <row r="426" spans="1:7">
      <c r="A426" s="488">
        <f>1+COUNT(A$2:A425)</f>
        <v>82</v>
      </c>
      <c r="B426" s="504"/>
      <c r="C426" s="585" t="s">
        <v>1197</v>
      </c>
      <c r="D426" s="591"/>
      <c r="E426" s="592"/>
      <c r="F426" s="596"/>
      <c r="G426" s="596" t="str">
        <f>IF(E426&lt;&gt;0,E426*F426," ")</f>
        <v xml:space="preserve"> </v>
      </c>
    </row>
    <row r="427" spans="1:7" ht="24">
      <c r="A427" s="488"/>
      <c r="B427" s="504"/>
      <c r="C427" s="585" t="s">
        <v>1198</v>
      </c>
      <c r="D427" s="591"/>
      <c r="E427" s="592"/>
      <c r="F427" s="596"/>
      <c r="G427" s="596" t="str">
        <f>IF(E427&lt;&gt;0,E427*F427," ")</f>
        <v xml:space="preserve"> </v>
      </c>
    </row>
    <row r="428" spans="1:7" ht="24">
      <c r="A428" s="488"/>
      <c r="B428" s="504" t="s">
        <v>1002</v>
      </c>
      <c r="C428" s="471" t="s">
        <v>1190</v>
      </c>
      <c r="D428" s="591"/>
      <c r="E428" s="592"/>
      <c r="F428" s="596"/>
      <c r="G428" s="596" t="str">
        <f>IF(E428&lt;&gt;0,E428*F428," ")</f>
        <v xml:space="preserve"> </v>
      </c>
    </row>
    <row r="429" spans="1:7">
      <c r="A429" s="488"/>
      <c r="B429" s="504" t="s">
        <v>1099</v>
      </c>
      <c r="C429" s="471"/>
      <c r="D429" s="591"/>
      <c r="E429" s="592"/>
      <c r="F429" s="596"/>
      <c r="G429" s="596" t="str">
        <f>IF(E429&lt;&gt;0,E429*F429," ")</f>
        <v xml:space="preserve"> </v>
      </c>
    </row>
    <row r="430" spans="1:7">
      <c r="A430" s="488"/>
      <c r="B430" s="504"/>
      <c r="C430" s="585" t="s">
        <v>1199</v>
      </c>
      <c r="D430" s="591"/>
      <c r="E430" s="592"/>
      <c r="F430" s="596"/>
      <c r="G430" s="596"/>
    </row>
    <row r="431" spans="1:7">
      <c r="A431" s="488"/>
      <c r="B431" s="504"/>
      <c r="C431" s="585" t="s">
        <v>994</v>
      </c>
      <c r="D431" s="591" t="s">
        <v>3</v>
      </c>
      <c r="E431" s="592">
        <v>4</v>
      </c>
      <c r="F431" s="597"/>
      <c r="G431" s="596">
        <f>IF(E431&lt;&gt;0,E431*F431," ")</f>
        <v>0</v>
      </c>
    </row>
    <row r="432" spans="1:7">
      <c r="A432" s="488"/>
      <c r="B432" s="504" t="s">
        <v>1011</v>
      </c>
      <c r="C432" s="585" t="s">
        <v>1200</v>
      </c>
      <c r="D432" s="591"/>
      <c r="E432" s="592"/>
      <c r="F432" s="596"/>
      <c r="G432" s="596"/>
    </row>
    <row r="433" spans="1:7">
      <c r="A433" s="477"/>
      <c r="B433" s="478"/>
      <c r="C433" s="471"/>
      <c r="D433" s="472"/>
      <c r="E433" s="473"/>
      <c r="F433" s="583"/>
      <c r="G433" s="583"/>
    </row>
    <row r="434" spans="1:7">
      <c r="A434" s="477"/>
      <c r="B434" s="478"/>
      <c r="C434" s="574" t="s">
        <v>1201</v>
      </c>
      <c r="D434" s="472"/>
      <c r="E434" s="473"/>
      <c r="F434" s="583"/>
      <c r="G434" s="583"/>
    </row>
    <row r="435" spans="1:7">
      <c r="A435" s="477"/>
      <c r="B435" s="478"/>
      <c r="C435" s="471"/>
      <c r="D435" s="472"/>
      <c r="E435" s="473"/>
      <c r="F435" s="583"/>
      <c r="G435" s="583"/>
    </row>
    <row r="436" spans="1:7">
      <c r="A436" s="477">
        <f>1+COUNT(A$2:A435)</f>
        <v>83</v>
      </c>
      <c r="B436" s="478"/>
      <c r="C436" s="471" t="s">
        <v>1202</v>
      </c>
      <c r="D436" s="472"/>
      <c r="E436" s="473"/>
      <c r="F436" s="583"/>
      <c r="G436" s="583"/>
    </row>
    <row r="437" spans="1:7" ht="36">
      <c r="A437" s="477"/>
      <c r="B437" s="478"/>
      <c r="C437" s="471" t="s">
        <v>1203</v>
      </c>
      <c r="D437" s="472"/>
      <c r="E437" s="473"/>
      <c r="F437" s="583"/>
      <c r="G437" s="583" t="str">
        <f>IF(E437&lt;&gt;0,E437*F437," ")</f>
        <v xml:space="preserve"> </v>
      </c>
    </row>
    <row r="438" spans="1:7" ht="24">
      <c r="A438" s="477"/>
      <c r="B438" s="478" t="s">
        <v>1002</v>
      </c>
      <c r="C438" s="471" t="s">
        <v>1190</v>
      </c>
      <c r="D438" s="472"/>
      <c r="E438" s="473"/>
      <c r="F438" s="583"/>
      <c r="G438" s="583"/>
    </row>
    <row r="439" spans="1:7">
      <c r="A439" s="477"/>
      <c r="B439" s="478" t="s">
        <v>1099</v>
      </c>
      <c r="C439" s="471"/>
      <c r="D439" s="472"/>
      <c r="E439" s="473"/>
      <c r="F439" s="583"/>
      <c r="G439" s="583"/>
    </row>
    <row r="440" spans="1:7">
      <c r="A440" s="477"/>
      <c r="B440" s="478"/>
      <c r="C440" s="471" t="s">
        <v>1204</v>
      </c>
      <c r="D440" s="472"/>
      <c r="E440" s="473"/>
      <c r="F440" s="583"/>
      <c r="G440" s="583"/>
    </row>
    <row r="441" spans="1:7">
      <c r="A441" s="477"/>
      <c r="B441" s="478"/>
      <c r="C441" s="471" t="s">
        <v>1205</v>
      </c>
      <c r="D441" s="472" t="s">
        <v>3</v>
      </c>
      <c r="E441" s="473">
        <v>10</v>
      </c>
      <c r="F441" s="584"/>
      <c r="G441" s="583">
        <f>IF(E441&lt;&gt;0,E441*F441," ")</f>
        <v>0</v>
      </c>
    </row>
    <row r="442" spans="1:7">
      <c r="A442" s="477"/>
      <c r="B442" s="478"/>
      <c r="C442" s="471" t="s">
        <v>1206</v>
      </c>
      <c r="D442" s="472" t="s">
        <v>3</v>
      </c>
      <c r="E442" s="473">
        <v>10</v>
      </c>
      <c r="F442" s="584"/>
      <c r="G442" s="583">
        <f>IF(E442&lt;&gt;0,E442*F442," ")</f>
        <v>0</v>
      </c>
    </row>
    <row r="443" spans="1:7">
      <c r="A443" s="477"/>
      <c r="B443" s="478" t="s">
        <v>1011</v>
      </c>
      <c r="C443" s="471" t="s">
        <v>1207</v>
      </c>
      <c r="D443" s="472"/>
      <c r="E443" s="473"/>
      <c r="F443" s="583"/>
      <c r="G443" s="583"/>
    </row>
    <row r="444" spans="1:7">
      <c r="A444" s="477"/>
      <c r="B444" s="478"/>
      <c r="C444" s="471"/>
      <c r="D444" s="472"/>
      <c r="E444" s="473"/>
      <c r="F444" s="583"/>
      <c r="G444" s="583"/>
    </row>
    <row r="445" spans="1:7">
      <c r="A445" s="477">
        <f>1+COUNT(A$2:A444)</f>
        <v>84</v>
      </c>
      <c r="B445" s="478"/>
      <c r="C445" s="471" t="s">
        <v>1208</v>
      </c>
      <c r="D445" s="472"/>
      <c r="E445" s="473"/>
      <c r="F445" s="583"/>
      <c r="G445" s="583"/>
    </row>
    <row r="446" spans="1:7" ht="36">
      <c r="A446" s="477"/>
      <c r="B446" s="478"/>
      <c r="C446" s="471" t="s">
        <v>1209</v>
      </c>
      <c r="D446" s="472"/>
      <c r="E446" s="473"/>
      <c r="F446" s="583"/>
      <c r="G446" s="583"/>
    </row>
    <row r="447" spans="1:7" ht="24">
      <c r="A447" s="477"/>
      <c r="B447" s="478" t="s">
        <v>1002</v>
      </c>
      <c r="C447" s="471" t="s">
        <v>1190</v>
      </c>
      <c r="D447" s="472"/>
      <c r="E447" s="473"/>
      <c r="F447" s="583"/>
      <c r="G447" s="583"/>
    </row>
    <row r="448" spans="1:7">
      <c r="A448" s="477"/>
      <c r="B448" s="478" t="s">
        <v>1099</v>
      </c>
      <c r="C448" s="471"/>
      <c r="D448" s="472"/>
      <c r="E448" s="473"/>
      <c r="F448" s="583"/>
      <c r="G448" s="583"/>
    </row>
    <row r="449" spans="1:7">
      <c r="A449" s="477"/>
      <c r="B449" s="478"/>
      <c r="C449" s="471" t="s">
        <v>1210</v>
      </c>
      <c r="D449" s="472"/>
      <c r="E449" s="473"/>
      <c r="F449" s="583"/>
      <c r="G449" s="583"/>
    </row>
    <row r="450" spans="1:7">
      <c r="A450" s="477"/>
      <c r="B450" s="478"/>
      <c r="C450" s="471" t="s">
        <v>1205</v>
      </c>
      <c r="D450" s="472" t="s">
        <v>3</v>
      </c>
      <c r="E450" s="473">
        <v>4</v>
      </c>
      <c r="F450" s="584"/>
      <c r="G450" s="583">
        <f>IF(E450&lt;&gt;0,E450*F450," ")</f>
        <v>0</v>
      </c>
    </row>
    <row r="451" spans="1:7">
      <c r="A451" s="477"/>
      <c r="B451" s="478"/>
      <c r="C451" s="471" t="s">
        <v>1206</v>
      </c>
      <c r="D451" s="472" t="s">
        <v>3</v>
      </c>
      <c r="E451" s="473">
        <v>4</v>
      </c>
      <c r="F451" s="584"/>
      <c r="G451" s="583">
        <f>IF(E451&lt;&gt;0,E451*F451," ")</f>
        <v>0</v>
      </c>
    </row>
    <row r="452" spans="1:7">
      <c r="A452" s="477"/>
      <c r="B452" s="478" t="s">
        <v>1011</v>
      </c>
      <c r="C452" s="471" t="s">
        <v>1207</v>
      </c>
      <c r="D452" s="472"/>
      <c r="E452" s="473"/>
      <c r="F452" s="583"/>
      <c r="G452" s="583"/>
    </row>
    <row r="453" spans="1:7">
      <c r="A453" s="477"/>
      <c r="B453" s="478"/>
      <c r="C453" s="471"/>
      <c r="D453" s="472"/>
      <c r="E453" s="473"/>
      <c r="F453" s="583"/>
      <c r="G453" s="583"/>
    </row>
    <row r="454" spans="1:7">
      <c r="A454" s="477">
        <f>1+COUNT(A$2:A453)</f>
        <v>85</v>
      </c>
      <c r="B454" s="478"/>
      <c r="C454" s="471" t="s">
        <v>1211</v>
      </c>
      <c r="D454" s="472"/>
      <c r="E454" s="473"/>
      <c r="F454" s="583"/>
      <c r="G454" s="583"/>
    </row>
    <row r="455" spans="1:7" ht="36">
      <c r="A455" s="477"/>
      <c r="B455" s="478"/>
      <c r="C455" s="471" t="s">
        <v>1212</v>
      </c>
      <c r="D455" s="472"/>
      <c r="E455" s="473"/>
      <c r="F455" s="583"/>
      <c r="G455" s="583" t="str">
        <f>IF(E455&lt;&gt;0,E455*F455," ")</f>
        <v xml:space="preserve"> </v>
      </c>
    </row>
    <row r="456" spans="1:7" ht="24">
      <c r="A456" s="477"/>
      <c r="B456" s="478" t="s">
        <v>1002</v>
      </c>
      <c r="C456" s="471" t="s">
        <v>1190</v>
      </c>
      <c r="D456" s="472"/>
      <c r="E456" s="473"/>
      <c r="F456" s="583"/>
      <c r="G456" s="583" t="str">
        <f>IF(E456&lt;&gt;0,E456*F456," ")</f>
        <v xml:space="preserve"> </v>
      </c>
    </row>
    <row r="457" spans="1:7">
      <c r="A457" s="477"/>
      <c r="B457" s="478" t="s">
        <v>1099</v>
      </c>
      <c r="C457" s="471"/>
      <c r="D457" s="472"/>
      <c r="E457" s="473"/>
      <c r="F457" s="583"/>
      <c r="G457" s="583" t="str">
        <f>IF(E457&lt;&gt;0,E457*F457," ")</f>
        <v xml:space="preserve"> </v>
      </c>
    </row>
    <row r="458" spans="1:7">
      <c r="A458" s="477"/>
      <c r="B458" s="478"/>
      <c r="C458" s="471" t="s">
        <v>1205</v>
      </c>
      <c r="D458" s="472" t="s">
        <v>3</v>
      </c>
      <c r="E458" s="473">
        <v>13</v>
      </c>
      <c r="F458" s="584"/>
      <c r="G458" s="583">
        <f>IF(E458&lt;&gt;0,E458*F458," ")</f>
        <v>0</v>
      </c>
    </row>
    <row r="459" spans="1:7">
      <c r="A459" s="477"/>
      <c r="B459" s="478"/>
      <c r="C459" s="471" t="s">
        <v>1206</v>
      </c>
      <c r="D459" s="472" t="s">
        <v>3</v>
      </c>
      <c r="E459" s="473">
        <v>13</v>
      </c>
      <c r="F459" s="584"/>
      <c r="G459" s="583">
        <f>IF(E459&lt;&gt;0,E459*F459," ")</f>
        <v>0</v>
      </c>
    </row>
    <row r="460" spans="1:7">
      <c r="A460" s="477"/>
      <c r="B460" s="478" t="s">
        <v>1011</v>
      </c>
      <c r="C460" s="471" t="s">
        <v>1207</v>
      </c>
      <c r="D460" s="472"/>
      <c r="E460" s="473"/>
      <c r="F460" s="583"/>
      <c r="G460" s="583"/>
    </row>
    <row r="461" spans="1:7">
      <c r="A461" s="477"/>
      <c r="B461" s="478"/>
      <c r="C461" s="471"/>
      <c r="D461" s="472"/>
      <c r="E461" s="473"/>
      <c r="F461" s="583"/>
      <c r="G461" s="583"/>
    </row>
    <row r="462" spans="1:7">
      <c r="A462" s="477">
        <f>1+COUNT(A$2:A461)</f>
        <v>86</v>
      </c>
      <c r="B462" s="478"/>
      <c r="C462" s="471" t="s">
        <v>1213</v>
      </c>
      <c r="D462" s="472"/>
      <c r="E462" s="473"/>
      <c r="F462" s="583"/>
      <c r="G462" s="583"/>
    </row>
    <row r="463" spans="1:7" ht="36">
      <c r="A463" s="477"/>
      <c r="B463" s="478"/>
      <c r="C463" s="471" t="s">
        <v>1214</v>
      </c>
      <c r="D463" s="472"/>
      <c r="E463" s="473"/>
      <c r="F463" s="583"/>
      <c r="G463" s="583" t="str">
        <f>IF(E463&lt;&gt;0,E463*F463," ")</f>
        <v xml:space="preserve"> </v>
      </c>
    </row>
    <row r="464" spans="1:7" ht="24">
      <c r="A464" s="477"/>
      <c r="B464" s="478" t="s">
        <v>1002</v>
      </c>
      <c r="C464" s="471" t="s">
        <v>1190</v>
      </c>
      <c r="D464" s="472"/>
      <c r="E464" s="473"/>
      <c r="F464" s="583"/>
      <c r="G464" s="583" t="str">
        <f>IF(E464&lt;&gt;0,E464*F464," ")</f>
        <v xml:space="preserve"> </v>
      </c>
    </row>
    <row r="465" spans="1:7">
      <c r="A465" s="477"/>
      <c r="B465" s="478" t="s">
        <v>1099</v>
      </c>
      <c r="C465" s="471"/>
      <c r="D465" s="472"/>
      <c r="E465" s="473"/>
      <c r="F465" s="583"/>
      <c r="G465" s="583" t="str">
        <f>IF(E465&lt;&gt;0,E465*F465," ")</f>
        <v xml:space="preserve"> </v>
      </c>
    </row>
    <row r="466" spans="1:7">
      <c r="A466" s="477"/>
      <c r="B466" s="478"/>
      <c r="C466" s="471" t="s">
        <v>1205</v>
      </c>
      <c r="D466" s="472" t="s">
        <v>3</v>
      </c>
      <c r="E466" s="473">
        <v>5</v>
      </c>
      <c r="F466" s="584"/>
      <c r="G466" s="583">
        <f>IF(E466&lt;&gt;0,E466*F466," ")</f>
        <v>0</v>
      </c>
    </row>
    <row r="467" spans="1:7">
      <c r="A467" s="477"/>
      <c r="B467" s="478"/>
      <c r="C467" s="471" t="s">
        <v>1206</v>
      </c>
      <c r="D467" s="472" t="s">
        <v>3</v>
      </c>
      <c r="E467" s="473">
        <v>5</v>
      </c>
      <c r="F467" s="584"/>
      <c r="G467" s="583">
        <f>IF(E467&lt;&gt;0,E467*F467," ")</f>
        <v>0</v>
      </c>
    </row>
    <row r="468" spans="1:7">
      <c r="A468" s="477"/>
      <c r="B468" s="478" t="s">
        <v>1011</v>
      </c>
      <c r="C468" s="471" t="s">
        <v>1207</v>
      </c>
      <c r="D468" s="472"/>
      <c r="E468" s="473"/>
      <c r="F468" s="583"/>
      <c r="G468" s="583"/>
    </row>
    <row r="469" spans="1:7">
      <c r="A469" s="477"/>
      <c r="B469" s="478"/>
      <c r="C469" s="471"/>
      <c r="D469" s="472"/>
      <c r="E469" s="473"/>
      <c r="F469" s="583"/>
      <c r="G469" s="583"/>
    </row>
    <row r="470" spans="1:7">
      <c r="A470" s="477">
        <f>1+COUNT(A$2:A469)</f>
        <v>87</v>
      </c>
      <c r="B470" s="478"/>
      <c r="C470" s="471" t="s">
        <v>1215</v>
      </c>
      <c r="D470" s="472"/>
      <c r="E470" s="473"/>
      <c r="F470" s="583"/>
      <c r="G470" s="583"/>
    </row>
    <row r="471" spans="1:7" ht="24">
      <c r="A471" s="477"/>
      <c r="B471" s="478"/>
      <c r="C471" s="471" t="s">
        <v>1216</v>
      </c>
      <c r="D471" s="472"/>
      <c r="E471" s="473"/>
      <c r="F471" s="583"/>
      <c r="G471" s="583"/>
    </row>
    <row r="472" spans="1:7" ht="24">
      <c r="A472" s="477"/>
      <c r="B472" s="478" t="s">
        <v>1002</v>
      </c>
      <c r="C472" s="471" t="s">
        <v>1190</v>
      </c>
      <c r="D472" s="472"/>
      <c r="E472" s="473"/>
      <c r="F472" s="583"/>
      <c r="G472" s="583"/>
    </row>
    <row r="473" spans="1:7">
      <c r="A473" s="477"/>
      <c r="B473" s="478" t="s">
        <v>1099</v>
      </c>
      <c r="C473" s="471"/>
      <c r="D473" s="472"/>
      <c r="E473" s="473"/>
      <c r="F473" s="583"/>
      <c r="G473" s="583"/>
    </row>
    <row r="474" spans="1:7">
      <c r="A474" s="477"/>
      <c r="B474" s="478"/>
      <c r="C474" s="471" t="s">
        <v>1205</v>
      </c>
      <c r="D474" s="472" t="s">
        <v>3</v>
      </c>
      <c r="E474" s="473">
        <v>9</v>
      </c>
      <c r="F474" s="584"/>
      <c r="G474" s="583">
        <f>IF(E474&lt;&gt;0,E474*F474," ")</f>
        <v>0</v>
      </c>
    </row>
    <row r="475" spans="1:7">
      <c r="A475" s="477"/>
      <c r="B475" s="478"/>
      <c r="C475" s="471" t="s">
        <v>1206</v>
      </c>
      <c r="D475" s="472" t="s">
        <v>3</v>
      </c>
      <c r="E475" s="473">
        <v>9</v>
      </c>
      <c r="F475" s="584"/>
      <c r="G475" s="583">
        <f>IF(E475&lt;&gt;0,E475*F475," ")</f>
        <v>0</v>
      </c>
    </row>
    <row r="476" spans="1:7">
      <c r="A476" s="477"/>
      <c r="B476" s="478" t="s">
        <v>1011</v>
      </c>
      <c r="C476" s="471" t="s">
        <v>1207</v>
      </c>
      <c r="D476" s="472"/>
      <c r="E476" s="473"/>
      <c r="F476" s="583"/>
      <c r="G476" s="583"/>
    </row>
    <row r="477" spans="1:7">
      <c r="A477" s="477"/>
      <c r="B477" s="478"/>
      <c r="C477" s="471"/>
      <c r="D477" s="472"/>
      <c r="E477" s="473"/>
      <c r="F477" s="583"/>
      <c r="G477" s="583"/>
    </row>
    <row r="478" spans="1:7">
      <c r="A478" s="477">
        <f>1+COUNT(A$2:A477)</f>
        <v>88</v>
      </c>
      <c r="B478" s="478"/>
      <c r="C478" s="471" t="s">
        <v>1217</v>
      </c>
      <c r="D478" s="472"/>
      <c r="E478" s="473"/>
      <c r="F478" s="583"/>
      <c r="G478" s="583"/>
    </row>
    <row r="479" spans="1:7" ht="24">
      <c r="A479" s="477"/>
      <c r="B479" s="478"/>
      <c r="C479" s="471" t="s">
        <v>1218</v>
      </c>
      <c r="D479" s="472"/>
      <c r="E479" s="473"/>
      <c r="F479" s="583"/>
      <c r="G479" s="583"/>
    </row>
    <row r="480" spans="1:7" ht="24">
      <c r="A480" s="477"/>
      <c r="B480" s="478" t="s">
        <v>1002</v>
      </c>
      <c r="C480" s="471" t="s">
        <v>1190</v>
      </c>
      <c r="D480" s="472"/>
      <c r="E480" s="473"/>
      <c r="F480" s="583"/>
      <c r="G480" s="583"/>
    </row>
    <row r="481" spans="1:7">
      <c r="A481" s="477"/>
      <c r="B481" s="478" t="s">
        <v>1099</v>
      </c>
      <c r="C481" s="471"/>
      <c r="D481" s="472"/>
      <c r="E481" s="473"/>
      <c r="F481" s="583"/>
      <c r="G481" s="583"/>
    </row>
    <row r="482" spans="1:7">
      <c r="A482" s="477"/>
      <c r="B482" s="478"/>
      <c r="C482" s="471" t="s">
        <v>1205</v>
      </c>
      <c r="D482" s="472" t="s">
        <v>3</v>
      </c>
      <c r="E482" s="473">
        <v>9</v>
      </c>
      <c r="F482" s="584"/>
      <c r="G482" s="583">
        <f>IF(E482&lt;&gt;0,E482*F482," ")</f>
        <v>0</v>
      </c>
    </row>
    <row r="483" spans="1:7">
      <c r="A483" s="477"/>
      <c r="B483" s="478"/>
      <c r="C483" s="471" t="s">
        <v>1206</v>
      </c>
      <c r="D483" s="472" t="s">
        <v>3</v>
      </c>
      <c r="E483" s="473">
        <v>9</v>
      </c>
      <c r="F483" s="584"/>
      <c r="G483" s="583">
        <f>IF(E483&lt;&gt;0,E483*F483," ")</f>
        <v>0</v>
      </c>
    </row>
    <row r="484" spans="1:7">
      <c r="A484" s="477"/>
      <c r="B484" s="478" t="s">
        <v>1011</v>
      </c>
      <c r="C484" s="471" t="s">
        <v>1207</v>
      </c>
      <c r="D484" s="472"/>
      <c r="E484" s="473"/>
      <c r="F484" s="583"/>
      <c r="G484" s="583"/>
    </row>
    <row r="485" spans="1:7">
      <c r="A485" s="572"/>
      <c r="B485" s="573"/>
      <c r="C485" s="471"/>
      <c r="D485" s="472"/>
      <c r="E485" s="473"/>
      <c r="F485" s="575"/>
      <c r="G485" s="575"/>
    </row>
    <row r="486" spans="1:7">
      <c r="A486" s="572">
        <f>1+COUNT(A$2:A485)</f>
        <v>89</v>
      </c>
      <c r="B486" s="573"/>
      <c r="C486" s="471" t="s">
        <v>1219</v>
      </c>
      <c r="D486" s="472"/>
      <c r="E486" s="473"/>
      <c r="F486" s="575"/>
      <c r="G486" s="575"/>
    </row>
    <row r="487" spans="1:7" ht="72">
      <c r="A487" s="572"/>
      <c r="B487" s="573"/>
      <c r="C487" s="471" t="s">
        <v>1220</v>
      </c>
      <c r="D487" s="472"/>
      <c r="E487" s="473"/>
      <c r="F487" s="575"/>
      <c r="G487" s="575"/>
    </row>
    <row r="488" spans="1:7" ht="24">
      <c r="A488" s="572"/>
      <c r="B488" s="573" t="s">
        <v>1002</v>
      </c>
      <c r="C488" s="471" t="s">
        <v>1132</v>
      </c>
      <c r="D488" s="472"/>
      <c r="E488" s="473"/>
      <c r="F488" s="575"/>
      <c r="G488" s="575"/>
    </row>
    <row r="489" spans="1:7">
      <c r="A489" s="572"/>
      <c r="B489" s="573" t="s">
        <v>1099</v>
      </c>
      <c r="C489" s="471" t="s">
        <v>1221</v>
      </c>
      <c r="D489" s="472"/>
      <c r="E489" s="473"/>
      <c r="F489" s="575"/>
      <c r="G489" s="575"/>
    </row>
    <row r="490" spans="1:7">
      <c r="A490" s="572"/>
      <c r="B490" s="573"/>
      <c r="C490" s="471" t="s">
        <v>1222</v>
      </c>
      <c r="D490" s="472"/>
      <c r="E490" s="473"/>
      <c r="F490" s="575"/>
      <c r="G490" s="575"/>
    </row>
    <row r="491" spans="1:7">
      <c r="A491" s="572"/>
      <c r="B491" s="573"/>
      <c r="C491" s="471" t="s">
        <v>994</v>
      </c>
      <c r="D491" s="472" t="s">
        <v>3</v>
      </c>
      <c r="E491" s="473">
        <v>2</v>
      </c>
      <c r="F491" s="577"/>
      <c r="G491" s="578">
        <f>F491*E491</f>
        <v>0</v>
      </c>
    </row>
    <row r="492" spans="1:7">
      <c r="A492" s="572"/>
      <c r="B492" s="573"/>
      <c r="C492" s="471"/>
      <c r="D492" s="472"/>
      <c r="E492" s="473"/>
      <c r="F492" s="575"/>
      <c r="G492" s="575"/>
    </row>
    <row r="493" spans="1:7">
      <c r="A493" s="572">
        <f>1+COUNT(A$2:A492)</f>
        <v>90</v>
      </c>
      <c r="B493" s="573"/>
      <c r="C493" s="471" t="s">
        <v>1223</v>
      </c>
      <c r="D493" s="472"/>
      <c r="E493" s="473"/>
      <c r="F493" s="575"/>
      <c r="G493" s="575"/>
    </row>
    <row r="494" spans="1:7" ht="36">
      <c r="A494" s="572"/>
      <c r="B494" s="573"/>
      <c r="C494" s="471" t="s">
        <v>1224</v>
      </c>
      <c r="D494" s="472"/>
      <c r="E494" s="473"/>
      <c r="F494" s="575"/>
      <c r="G494" s="575"/>
    </row>
    <row r="495" spans="1:7" ht="24">
      <c r="A495" s="572"/>
      <c r="B495" s="573" t="s">
        <v>1002</v>
      </c>
      <c r="C495" s="471" t="s">
        <v>1141</v>
      </c>
      <c r="D495" s="472"/>
      <c r="E495" s="473"/>
      <c r="F495" s="575"/>
      <c r="G495" s="575"/>
    </row>
    <row r="496" spans="1:7">
      <c r="A496" s="572"/>
      <c r="B496" s="573" t="s">
        <v>1099</v>
      </c>
      <c r="C496" s="471"/>
      <c r="D496" s="472"/>
      <c r="E496" s="473"/>
      <c r="F496" s="575"/>
      <c r="G496" s="575"/>
    </row>
    <row r="497" spans="1:7">
      <c r="A497" s="572"/>
      <c r="B497" s="573"/>
      <c r="C497" s="471" t="s">
        <v>994</v>
      </c>
      <c r="D497" s="472" t="s">
        <v>3</v>
      </c>
      <c r="E497" s="473">
        <v>2</v>
      </c>
      <c r="F497" s="577"/>
      <c r="G497" s="578">
        <f>F497*E497</f>
        <v>0</v>
      </c>
    </row>
    <row r="498" spans="1:7">
      <c r="A498" s="572"/>
      <c r="B498" s="471"/>
      <c r="C498" s="598"/>
      <c r="D498" s="472"/>
      <c r="E498" s="473"/>
      <c r="F498" s="599"/>
      <c r="G498" s="599"/>
    </row>
    <row r="499" spans="1:7">
      <c r="A499" s="572">
        <f>1+COUNT(A$1:A497)</f>
        <v>92</v>
      </c>
      <c r="B499" s="573"/>
      <c r="C499" s="494" t="s">
        <v>1225</v>
      </c>
      <c r="D499" s="495"/>
      <c r="E499" s="496"/>
      <c r="F499" s="599"/>
      <c r="G499" s="599"/>
    </row>
    <row r="500" spans="1:7" ht="48">
      <c r="A500" s="572"/>
      <c r="B500" s="573"/>
      <c r="C500" s="489" t="s">
        <v>1226</v>
      </c>
      <c r="D500" s="495"/>
      <c r="E500" s="496"/>
      <c r="F500" s="599"/>
      <c r="G500" s="599"/>
    </row>
    <row r="501" spans="1:7" ht="24">
      <c r="A501" s="572"/>
      <c r="B501" s="573" t="s">
        <v>1006</v>
      </c>
      <c r="C501" s="489"/>
      <c r="D501" s="495"/>
      <c r="E501" s="496"/>
      <c r="F501" s="599"/>
      <c r="G501" s="599"/>
    </row>
    <row r="502" spans="1:7">
      <c r="A502" s="572"/>
      <c r="B502" s="573" t="s">
        <v>990</v>
      </c>
      <c r="C502" s="489"/>
      <c r="D502" s="471"/>
      <c r="E502" s="499"/>
      <c r="F502" s="599"/>
      <c r="G502" s="599"/>
    </row>
    <row r="503" spans="1:7">
      <c r="A503" s="572"/>
      <c r="B503" s="573"/>
      <c r="C503" s="489" t="s">
        <v>1227</v>
      </c>
      <c r="D503" s="495"/>
      <c r="E503" s="496"/>
      <c r="F503" s="599"/>
      <c r="G503" s="599"/>
    </row>
    <row r="504" spans="1:7">
      <c r="A504" s="572"/>
      <c r="B504" s="573"/>
      <c r="C504" s="489" t="s">
        <v>1173</v>
      </c>
      <c r="D504" s="495"/>
      <c r="E504" s="496"/>
      <c r="F504" s="599"/>
      <c r="G504" s="599"/>
    </row>
    <row r="505" spans="1:7">
      <c r="A505" s="572"/>
      <c r="B505" s="573"/>
      <c r="C505" s="494" t="s">
        <v>987</v>
      </c>
      <c r="D505" s="495" t="s">
        <v>3</v>
      </c>
      <c r="E505" s="496">
        <v>2</v>
      </c>
      <c r="F505" s="600"/>
      <c r="G505" s="601">
        <f>F505*E505</f>
        <v>0</v>
      </c>
    </row>
    <row r="506" spans="1:7">
      <c r="A506" s="572"/>
      <c r="B506" s="471"/>
      <c r="C506" s="598"/>
      <c r="D506" s="472"/>
      <c r="E506" s="473"/>
      <c r="F506" s="599"/>
      <c r="G506" s="599"/>
    </row>
    <row r="507" spans="1:7">
      <c r="A507" s="572">
        <f>1+COUNT(A$1:A505)</f>
        <v>93</v>
      </c>
      <c r="B507" s="573"/>
      <c r="C507" s="494" t="s">
        <v>1228</v>
      </c>
      <c r="D507" s="495"/>
      <c r="E507" s="496"/>
      <c r="F507" s="599"/>
      <c r="G507" s="599"/>
    </row>
    <row r="508" spans="1:7" ht="48">
      <c r="A508" s="572"/>
      <c r="B508" s="573"/>
      <c r="C508" s="489" t="s">
        <v>1229</v>
      </c>
      <c r="D508" s="495"/>
      <c r="E508" s="496"/>
      <c r="F508" s="599"/>
      <c r="G508" s="599"/>
    </row>
    <row r="509" spans="1:7" ht="24">
      <c r="A509" s="572"/>
      <c r="B509" s="573" t="s">
        <v>1006</v>
      </c>
      <c r="C509" s="489" t="s">
        <v>1230</v>
      </c>
      <c r="D509" s="495"/>
      <c r="E509" s="496"/>
      <c r="F509" s="599"/>
      <c r="G509" s="599"/>
    </row>
    <row r="510" spans="1:7">
      <c r="A510" s="572"/>
      <c r="B510" s="573" t="s">
        <v>990</v>
      </c>
      <c r="C510" s="489" t="s">
        <v>1231</v>
      </c>
      <c r="D510" s="471"/>
      <c r="E510" s="499"/>
      <c r="F510" s="599"/>
      <c r="G510" s="599"/>
    </row>
    <row r="511" spans="1:7">
      <c r="A511" s="572"/>
      <c r="B511" s="573"/>
      <c r="C511" s="489" t="s">
        <v>1232</v>
      </c>
      <c r="D511" s="495"/>
      <c r="E511" s="496"/>
      <c r="F511" s="599"/>
      <c r="G511" s="599"/>
    </row>
    <row r="512" spans="1:7">
      <c r="A512" s="572"/>
      <c r="B512" s="573"/>
      <c r="C512" s="489" t="s">
        <v>1233</v>
      </c>
      <c r="D512" s="495"/>
      <c r="E512" s="496"/>
      <c r="F512" s="599"/>
      <c r="G512" s="599"/>
    </row>
    <row r="513" spans="1:7">
      <c r="A513" s="572"/>
      <c r="B513" s="573"/>
      <c r="C513" s="494" t="s">
        <v>987</v>
      </c>
      <c r="D513" s="495" t="s">
        <v>3</v>
      </c>
      <c r="E513" s="496">
        <v>1</v>
      </c>
      <c r="F513" s="600"/>
      <c r="G513" s="601">
        <f>F513*E513</f>
        <v>0</v>
      </c>
    </row>
    <row r="514" spans="1:7">
      <c r="A514" s="572"/>
      <c r="B514" s="573"/>
      <c r="C514" s="471"/>
      <c r="D514" s="472"/>
      <c r="E514" s="473"/>
      <c r="F514" s="576"/>
      <c r="G514" s="576"/>
    </row>
    <row r="515" spans="1:7">
      <c r="A515" s="572">
        <f>1+COUNT(A$2:A514)</f>
        <v>93</v>
      </c>
      <c r="B515" s="573"/>
      <c r="C515" s="471" t="s">
        <v>1234</v>
      </c>
      <c r="D515" s="472"/>
      <c r="E515" s="473"/>
      <c r="F515" s="575"/>
      <c r="G515" s="575"/>
    </row>
    <row r="516" spans="1:7" ht="60">
      <c r="A516" s="572"/>
      <c r="B516" s="573"/>
      <c r="C516" s="471" t="s">
        <v>1235</v>
      </c>
      <c r="D516" s="472"/>
      <c r="E516" s="473"/>
      <c r="F516" s="575"/>
      <c r="G516" s="575"/>
    </row>
    <row r="517" spans="1:7">
      <c r="A517" s="572"/>
      <c r="B517" s="573"/>
      <c r="C517" s="471" t="s">
        <v>994</v>
      </c>
      <c r="D517" s="472"/>
      <c r="E517" s="473"/>
      <c r="F517" s="575"/>
      <c r="G517" s="575"/>
    </row>
    <row r="518" spans="1:7" ht="24">
      <c r="A518" s="572"/>
      <c r="B518" s="573" t="s">
        <v>1002</v>
      </c>
      <c r="C518" s="471" t="s">
        <v>1236</v>
      </c>
      <c r="D518" s="472"/>
      <c r="E518" s="473"/>
      <c r="F518" s="575"/>
      <c r="G518" s="575"/>
    </row>
    <row r="519" spans="1:7">
      <c r="A519" s="572"/>
      <c r="B519" s="573" t="s">
        <v>1099</v>
      </c>
      <c r="C519" s="471" t="s">
        <v>1237</v>
      </c>
      <c r="D519" s="472" t="s">
        <v>3</v>
      </c>
      <c r="E519" s="473">
        <v>2</v>
      </c>
      <c r="F519" s="577"/>
      <c r="G519" s="578">
        <f>F519*E519</f>
        <v>0</v>
      </c>
    </row>
    <row r="520" spans="1:7">
      <c r="A520" s="589"/>
      <c r="B520" s="590"/>
      <c r="C520" s="585"/>
      <c r="D520" s="591"/>
      <c r="E520" s="592"/>
      <c r="F520" s="601"/>
      <c r="G520" s="601"/>
    </row>
    <row r="521" spans="1:7">
      <c r="A521" s="589">
        <f>1+COUNT(A$2:A520)</f>
        <v>94</v>
      </c>
      <c r="B521" s="590"/>
      <c r="C521" s="585" t="s">
        <v>1238</v>
      </c>
      <c r="D521" s="591"/>
      <c r="E521" s="592"/>
      <c r="F521" s="601"/>
      <c r="G521" s="601"/>
    </row>
    <row r="522" spans="1:7" ht="36">
      <c r="A522" s="589"/>
      <c r="B522" s="590"/>
      <c r="C522" s="585" t="s">
        <v>1239</v>
      </c>
      <c r="D522" s="591"/>
      <c r="E522" s="592"/>
      <c r="F522" s="601"/>
      <c r="G522" s="601"/>
    </row>
    <row r="523" spans="1:7">
      <c r="A523" s="572"/>
      <c r="B523" s="573"/>
      <c r="C523" s="471" t="s">
        <v>994</v>
      </c>
      <c r="D523" s="472"/>
      <c r="E523" s="473"/>
      <c r="F523" s="599"/>
      <c r="G523" s="599"/>
    </row>
    <row r="524" spans="1:7" ht="24">
      <c r="A524" s="572"/>
      <c r="B524" s="573" t="s">
        <v>988</v>
      </c>
      <c r="C524" s="471" t="s">
        <v>1236</v>
      </c>
      <c r="D524" s="472"/>
      <c r="E524" s="473"/>
      <c r="F524" s="599"/>
      <c r="G524" s="599"/>
    </row>
    <row r="525" spans="1:7">
      <c r="A525" s="572"/>
      <c r="B525" s="573" t="s">
        <v>990</v>
      </c>
      <c r="C525" s="471"/>
      <c r="D525" s="472" t="s">
        <v>3</v>
      </c>
      <c r="E525" s="473">
        <v>3</v>
      </c>
      <c r="F525" s="600"/>
      <c r="G525" s="601">
        <f>F525*E525</f>
        <v>0</v>
      </c>
    </row>
    <row r="526" spans="1:7">
      <c r="A526" s="572"/>
      <c r="B526" s="573"/>
      <c r="C526" s="471"/>
      <c r="D526" s="472"/>
      <c r="E526" s="473"/>
      <c r="F526" s="575"/>
      <c r="G526" s="575"/>
    </row>
    <row r="527" spans="1:7">
      <c r="A527" s="572">
        <f>1+COUNT(A$1:A526)</f>
        <v>96</v>
      </c>
      <c r="B527" s="573"/>
      <c r="C527" s="471" t="s">
        <v>1240</v>
      </c>
      <c r="D527" s="472"/>
      <c r="E527" s="473"/>
      <c r="F527" s="575"/>
      <c r="G527" s="575"/>
    </row>
    <row r="528" spans="1:7" ht="24">
      <c r="A528" s="572"/>
      <c r="B528" s="573"/>
      <c r="C528" s="471" t="s">
        <v>1241</v>
      </c>
      <c r="D528" s="472"/>
      <c r="E528" s="473"/>
      <c r="F528" s="575"/>
      <c r="G528" s="575"/>
    </row>
    <row r="529" spans="1:7">
      <c r="A529" s="572"/>
      <c r="B529" s="573"/>
      <c r="C529" s="471" t="s">
        <v>994</v>
      </c>
      <c r="D529" s="472"/>
      <c r="E529" s="473"/>
      <c r="F529" s="575"/>
      <c r="G529" s="575"/>
    </row>
    <row r="530" spans="1:7" ht="24">
      <c r="A530" s="572"/>
      <c r="B530" s="573" t="s">
        <v>988</v>
      </c>
      <c r="C530" s="471"/>
      <c r="D530" s="472"/>
      <c r="E530" s="473"/>
      <c r="F530" s="575"/>
      <c r="G530" s="575"/>
    </row>
    <row r="531" spans="1:7">
      <c r="A531" s="572"/>
      <c r="B531" s="573" t="s">
        <v>990</v>
      </c>
      <c r="C531" s="471" t="s">
        <v>1019</v>
      </c>
      <c r="D531" s="472" t="s">
        <v>3</v>
      </c>
      <c r="E531" s="473">
        <v>30</v>
      </c>
      <c r="F531" s="577"/>
      <c r="G531" s="578">
        <f>F531*E531</f>
        <v>0</v>
      </c>
    </row>
    <row r="532" spans="1:7">
      <c r="A532" s="572"/>
      <c r="B532" s="573" t="s">
        <v>990</v>
      </c>
      <c r="C532" s="471" t="s">
        <v>1242</v>
      </c>
      <c r="D532" s="472" t="s">
        <v>3</v>
      </c>
      <c r="E532" s="473">
        <v>22</v>
      </c>
      <c r="F532" s="577"/>
      <c r="G532" s="578">
        <f>F532*E532</f>
        <v>0</v>
      </c>
    </row>
    <row r="533" spans="1:7">
      <c r="A533" s="572"/>
      <c r="B533" s="573" t="s">
        <v>990</v>
      </c>
      <c r="C533" s="471" t="s">
        <v>1243</v>
      </c>
      <c r="D533" s="472" t="s">
        <v>3</v>
      </c>
      <c r="E533" s="473">
        <v>1</v>
      </c>
      <c r="F533" s="577"/>
      <c r="G533" s="578">
        <f>F533*E533</f>
        <v>0</v>
      </c>
    </row>
    <row r="534" spans="1:7">
      <c r="A534" s="572"/>
      <c r="B534" s="573" t="s">
        <v>990</v>
      </c>
      <c r="C534" s="471" t="s">
        <v>1244</v>
      </c>
      <c r="D534" s="472" t="s">
        <v>3</v>
      </c>
      <c r="E534" s="473">
        <v>13</v>
      </c>
      <c r="F534" s="577"/>
      <c r="G534" s="578">
        <f>F534*E534</f>
        <v>0</v>
      </c>
    </row>
    <row r="535" spans="1:7">
      <c r="A535" s="572"/>
      <c r="B535" s="573"/>
      <c r="C535" s="471"/>
      <c r="D535" s="472"/>
      <c r="E535" s="473"/>
      <c r="F535" s="575"/>
      <c r="G535" s="575"/>
    </row>
    <row r="536" spans="1:7">
      <c r="A536" s="572">
        <f>1+COUNT(A$1:A535)</f>
        <v>97</v>
      </c>
      <c r="B536" s="573"/>
      <c r="C536" s="471" t="s">
        <v>1245</v>
      </c>
      <c r="D536" s="472"/>
      <c r="E536" s="473"/>
      <c r="F536" s="575"/>
      <c r="G536" s="575"/>
    </row>
    <row r="537" spans="1:7" ht="36">
      <c r="A537" s="572"/>
      <c r="B537" s="573"/>
      <c r="C537" s="471" t="s">
        <v>1246</v>
      </c>
      <c r="D537" s="472"/>
      <c r="E537" s="473"/>
      <c r="F537" s="575"/>
      <c r="G537" s="575"/>
    </row>
    <row r="538" spans="1:7">
      <c r="A538" s="572"/>
      <c r="B538" s="573"/>
      <c r="C538" s="471" t="s">
        <v>994</v>
      </c>
      <c r="D538" s="472"/>
      <c r="E538" s="473"/>
      <c r="F538" s="575"/>
      <c r="G538" s="575"/>
    </row>
    <row r="539" spans="1:7" ht="24">
      <c r="A539" s="572"/>
      <c r="B539" s="573" t="s">
        <v>988</v>
      </c>
      <c r="C539" s="471"/>
      <c r="D539" s="472"/>
      <c r="E539" s="473"/>
      <c r="F539" s="575"/>
      <c r="G539" s="575"/>
    </row>
    <row r="540" spans="1:7">
      <c r="A540" s="572"/>
      <c r="B540" s="573" t="s">
        <v>990</v>
      </c>
      <c r="C540" s="471" t="s">
        <v>1244</v>
      </c>
      <c r="D540" s="472" t="s">
        <v>3</v>
      </c>
      <c r="E540" s="473">
        <v>1</v>
      </c>
      <c r="F540" s="577"/>
      <c r="G540" s="578">
        <f>F540*E540</f>
        <v>0</v>
      </c>
    </row>
    <row r="541" spans="1:7">
      <c r="A541" s="572"/>
      <c r="B541" s="573"/>
      <c r="C541" s="471"/>
      <c r="D541" s="472"/>
      <c r="E541" s="473"/>
      <c r="F541" s="575"/>
      <c r="G541" s="575"/>
    </row>
    <row r="542" spans="1:7">
      <c r="A542" s="572">
        <f>1+COUNT(A$1:A541)</f>
        <v>98</v>
      </c>
      <c r="B542" s="573"/>
      <c r="C542" s="471" t="s">
        <v>1247</v>
      </c>
      <c r="D542" s="472"/>
      <c r="E542" s="473"/>
      <c r="F542" s="575"/>
      <c r="G542" s="575"/>
    </row>
    <row r="543" spans="1:7" ht="24">
      <c r="A543" s="572"/>
      <c r="B543" s="573"/>
      <c r="C543" s="471" t="s">
        <v>1248</v>
      </c>
      <c r="D543" s="472"/>
      <c r="E543" s="473"/>
      <c r="F543" s="575"/>
      <c r="G543" s="575"/>
    </row>
    <row r="544" spans="1:7">
      <c r="A544" s="572"/>
      <c r="B544" s="573"/>
      <c r="C544" s="471" t="s">
        <v>994</v>
      </c>
      <c r="D544" s="472"/>
      <c r="E544" s="473"/>
      <c r="F544" s="575"/>
      <c r="G544" s="575"/>
    </row>
    <row r="545" spans="1:7" ht="24">
      <c r="A545" s="572"/>
      <c r="B545" s="573" t="s">
        <v>988</v>
      </c>
      <c r="C545" s="471"/>
      <c r="D545" s="472"/>
      <c r="E545" s="473"/>
      <c r="F545" s="575"/>
      <c r="G545" s="575"/>
    </row>
    <row r="546" spans="1:7">
      <c r="A546" s="572"/>
      <c r="B546" s="573" t="s">
        <v>990</v>
      </c>
      <c r="C546" s="471" t="s">
        <v>1242</v>
      </c>
      <c r="D546" s="472" t="s">
        <v>3</v>
      </c>
      <c r="E546" s="473">
        <v>1</v>
      </c>
      <c r="F546" s="577"/>
      <c r="G546" s="578">
        <f>F546*E546</f>
        <v>0</v>
      </c>
    </row>
    <row r="547" spans="1:7">
      <c r="A547" s="572"/>
      <c r="B547" s="573" t="s">
        <v>990</v>
      </c>
      <c r="C547" s="471" t="s">
        <v>1244</v>
      </c>
      <c r="D547" s="472" t="s">
        <v>3</v>
      </c>
      <c r="E547" s="473">
        <v>1</v>
      </c>
      <c r="F547" s="577"/>
      <c r="G547" s="578">
        <f>F547*E547</f>
        <v>0</v>
      </c>
    </row>
    <row r="548" spans="1:7">
      <c r="A548" s="572"/>
      <c r="B548" s="573"/>
      <c r="C548" s="471"/>
      <c r="D548" s="472"/>
      <c r="E548" s="473"/>
      <c r="F548" s="575"/>
      <c r="G548" s="575"/>
    </row>
    <row r="549" spans="1:7">
      <c r="A549" s="572">
        <f>1+COUNT(A$1:A548)</f>
        <v>99</v>
      </c>
      <c r="B549" s="573"/>
      <c r="C549" s="471" t="s">
        <v>1249</v>
      </c>
      <c r="D549" s="472"/>
      <c r="E549" s="473"/>
      <c r="F549" s="575"/>
      <c r="G549" s="575"/>
    </row>
    <row r="550" spans="1:7" ht="36">
      <c r="A550" s="572"/>
      <c r="B550" s="573"/>
      <c r="C550" s="471" t="s">
        <v>1250</v>
      </c>
      <c r="D550" s="472"/>
      <c r="E550" s="473"/>
      <c r="F550" s="575"/>
      <c r="G550" s="575"/>
    </row>
    <row r="551" spans="1:7">
      <c r="A551" s="572"/>
      <c r="B551" s="573"/>
      <c r="C551" s="471" t="s">
        <v>994</v>
      </c>
      <c r="D551" s="472"/>
      <c r="E551" s="473"/>
      <c r="F551" s="575"/>
      <c r="G551" s="575"/>
    </row>
    <row r="552" spans="1:7" ht="24">
      <c r="A552" s="572"/>
      <c r="B552" s="573" t="s">
        <v>988</v>
      </c>
      <c r="C552" s="471"/>
      <c r="D552" s="472"/>
      <c r="E552" s="473"/>
      <c r="F552" s="575"/>
      <c r="G552" s="575"/>
    </row>
    <row r="553" spans="1:7">
      <c r="A553" s="572"/>
      <c r="B553" s="573" t="s">
        <v>990</v>
      </c>
      <c r="C553" s="471" t="s">
        <v>1019</v>
      </c>
      <c r="D553" s="472" t="s">
        <v>3</v>
      </c>
      <c r="E553" s="473">
        <v>12</v>
      </c>
      <c r="F553" s="577"/>
      <c r="G553" s="578">
        <f>F553*E553</f>
        <v>0</v>
      </c>
    </row>
    <row r="554" spans="1:7">
      <c r="A554" s="572"/>
      <c r="B554" s="573"/>
      <c r="C554" s="471"/>
      <c r="D554" s="472"/>
      <c r="E554" s="473"/>
      <c r="F554" s="575"/>
      <c r="G554" s="575"/>
    </row>
    <row r="555" spans="1:7">
      <c r="A555" s="572">
        <f>1+COUNT(A$2:A554)</f>
        <v>99</v>
      </c>
      <c r="B555" s="573"/>
      <c r="C555" s="471" t="s">
        <v>1251</v>
      </c>
      <c r="D555" s="472"/>
      <c r="E555" s="473"/>
      <c r="F555" s="575"/>
      <c r="G555" s="575"/>
    </row>
    <row r="556" spans="1:7" ht="48">
      <c r="A556" s="572"/>
      <c r="B556" s="573"/>
      <c r="C556" s="471" t="s">
        <v>1252</v>
      </c>
      <c r="D556" s="472"/>
      <c r="E556" s="473"/>
      <c r="F556" s="575"/>
      <c r="G556" s="575"/>
    </row>
    <row r="557" spans="1:7">
      <c r="A557" s="572"/>
      <c r="B557" s="573"/>
      <c r="C557" s="471" t="s">
        <v>994</v>
      </c>
      <c r="D557" s="472"/>
      <c r="E557" s="473"/>
      <c r="F557" s="575"/>
      <c r="G557" s="575"/>
    </row>
    <row r="558" spans="1:7" ht="24">
      <c r="A558" s="572"/>
      <c r="B558" s="573" t="s">
        <v>1002</v>
      </c>
      <c r="C558" s="471"/>
      <c r="D558" s="472"/>
      <c r="E558" s="473"/>
      <c r="F558" s="575"/>
      <c r="G558" s="575"/>
    </row>
    <row r="559" spans="1:7">
      <c r="A559" s="572"/>
      <c r="B559" s="573" t="s">
        <v>1099</v>
      </c>
      <c r="C559" s="471"/>
      <c r="D559" s="472"/>
      <c r="E559" s="473"/>
      <c r="F559" s="575"/>
      <c r="G559" s="575"/>
    </row>
    <row r="560" spans="1:7">
      <c r="A560" s="572"/>
      <c r="B560" s="573"/>
      <c r="C560" s="471" t="s">
        <v>1253</v>
      </c>
      <c r="D560" s="472" t="s">
        <v>3</v>
      </c>
      <c r="E560" s="473">
        <v>25</v>
      </c>
      <c r="F560" s="577"/>
      <c r="G560" s="578">
        <f>F560*E560</f>
        <v>0</v>
      </c>
    </row>
    <row r="561" spans="1:7">
      <c r="A561" s="572"/>
      <c r="B561" s="573"/>
      <c r="C561" s="471"/>
      <c r="D561" s="472"/>
      <c r="E561" s="473"/>
      <c r="F561" s="575"/>
      <c r="G561" s="575"/>
    </row>
    <row r="562" spans="1:7">
      <c r="A562" s="572">
        <f>1+COUNT(A$2:A561)</f>
        <v>100</v>
      </c>
      <c r="B562" s="573"/>
      <c r="C562" s="471" t="s">
        <v>1254</v>
      </c>
      <c r="D562" s="472"/>
      <c r="E562" s="473"/>
      <c r="F562" s="575"/>
      <c r="G562" s="575"/>
    </row>
    <row r="563" spans="1:7" ht="48">
      <c r="A563" s="572"/>
      <c r="B563" s="573"/>
      <c r="C563" s="471" t="s">
        <v>1255</v>
      </c>
      <c r="D563" s="472"/>
      <c r="E563" s="473"/>
      <c r="F563" s="575"/>
      <c r="G563" s="575"/>
    </row>
    <row r="564" spans="1:7">
      <c r="A564" s="572"/>
      <c r="B564" s="573"/>
      <c r="C564" s="471" t="s">
        <v>994</v>
      </c>
      <c r="D564" s="472"/>
      <c r="E564" s="473"/>
      <c r="F564" s="575"/>
      <c r="G564" s="575"/>
    </row>
    <row r="565" spans="1:7" ht="24">
      <c r="A565" s="572"/>
      <c r="B565" s="573" t="s">
        <v>1002</v>
      </c>
      <c r="C565" s="471"/>
      <c r="D565" s="472"/>
      <c r="E565" s="473"/>
      <c r="F565" s="575"/>
      <c r="G565" s="575"/>
    </row>
    <row r="566" spans="1:7">
      <c r="A566" s="572"/>
      <c r="B566" s="573" t="s">
        <v>1099</v>
      </c>
      <c r="C566" s="471"/>
      <c r="D566" s="472"/>
      <c r="E566" s="473"/>
      <c r="F566" s="575"/>
      <c r="G566" s="575"/>
    </row>
    <row r="567" spans="1:7">
      <c r="A567" s="572"/>
      <c r="B567" s="573"/>
      <c r="C567" s="471" t="s">
        <v>1256</v>
      </c>
      <c r="D567" s="472" t="s">
        <v>3</v>
      </c>
      <c r="E567" s="473">
        <v>2</v>
      </c>
      <c r="F567" s="577"/>
      <c r="G567" s="578">
        <f>F567*E567</f>
        <v>0</v>
      </c>
    </row>
    <row r="568" spans="1:7">
      <c r="A568" s="572"/>
      <c r="B568" s="573"/>
      <c r="C568" s="471" t="s">
        <v>1257</v>
      </c>
      <c r="D568" s="472" t="s">
        <v>3</v>
      </c>
      <c r="E568" s="473">
        <v>1</v>
      </c>
      <c r="F568" s="577"/>
      <c r="G568" s="578">
        <f>F568*E568</f>
        <v>0</v>
      </c>
    </row>
    <row r="569" spans="1:7">
      <c r="A569" s="572"/>
      <c r="B569" s="573"/>
      <c r="C569" s="471"/>
      <c r="D569" s="472"/>
      <c r="E569" s="473"/>
      <c r="F569" s="575"/>
      <c r="G569" s="575"/>
    </row>
    <row r="570" spans="1:7">
      <c r="A570" s="572">
        <f>1+COUNT(A$1:A569)</f>
        <v>102</v>
      </c>
      <c r="B570" s="573"/>
      <c r="C570" s="471" t="s">
        <v>1258</v>
      </c>
      <c r="D570" s="472"/>
      <c r="E570" s="473"/>
      <c r="F570" s="575"/>
      <c r="G570" s="575"/>
    </row>
    <row r="571" spans="1:7" ht="36">
      <c r="A571" s="572"/>
      <c r="B571" s="573"/>
      <c r="C571" s="471" t="s">
        <v>1259</v>
      </c>
      <c r="D571" s="472"/>
      <c r="E571" s="473"/>
      <c r="F571" s="575"/>
      <c r="G571" s="575"/>
    </row>
    <row r="572" spans="1:7">
      <c r="A572" s="572"/>
      <c r="B572" s="573"/>
      <c r="C572" s="471" t="s">
        <v>994</v>
      </c>
      <c r="D572" s="472"/>
      <c r="E572" s="473"/>
      <c r="F572" s="575"/>
      <c r="G572" s="575"/>
    </row>
    <row r="573" spans="1:7" ht="24">
      <c r="A573" s="572"/>
      <c r="B573" s="573" t="s">
        <v>988</v>
      </c>
      <c r="C573" s="471"/>
      <c r="D573" s="472"/>
      <c r="E573" s="473"/>
      <c r="F573" s="575"/>
      <c r="G573" s="575"/>
    </row>
    <row r="574" spans="1:7">
      <c r="A574" s="572"/>
      <c r="B574" s="573" t="s">
        <v>990</v>
      </c>
      <c r="C574" s="471" t="s">
        <v>1260</v>
      </c>
      <c r="D574" s="472" t="s">
        <v>3</v>
      </c>
      <c r="E574" s="473">
        <v>2</v>
      </c>
      <c r="F574" s="577"/>
      <c r="G574" s="578">
        <f>F574*E574</f>
        <v>0</v>
      </c>
    </row>
    <row r="575" spans="1:7">
      <c r="A575" s="572"/>
      <c r="B575" s="573"/>
      <c r="C575" s="471"/>
      <c r="D575" s="472"/>
      <c r="E575" s="473"/>
      <c r="F575" s="575"/>
      <c r="G575" s="575"/>
    </row>
    <row r="576" spans="1:7">
      <c r="A576" s="572">
        <f>1+COUNT(A$1:A575)</f>
        <v>103</v>
      </c>
      <c r="B576" s="573"/>
      <c r="C576" s="471" t="s">
        <v>1261</v>
      </c>
      <c r="D576" s="472"/>
      <c r="E576" s="473"/>
      <c r="F576" s="575"/>
      <c r="G576" s="575"/>
    </row>
    <row r="577" spans="1:7" ht="24">
      <c r="A577" s="572"/>
      <c r="B577" s="573"/>
      <c r="C577" s="471" t="s">
        <v>1262</v>
      </c>
      <c r="D577" s="472"/>
      <c r="E577" s="473"/>
      <c r="F577" s="575"/>
      <c r="G577" s="575"/>
    </row>
    <row r="578" spans="1:7">
      <c r="A578" s="572"/>
      <c r="B578" s="573"/>
      <c r="C578" s="471" t="s">
        <v>994</v>
      </c>
      <c r="D578" s="472"/>
      <c r="E578" s="473"/>
      <c r="F578" s="575"/>
      <c r="G578" s="575"/>
    </row>
    <row r="579" spans="1:7" ht="24">
      <c r="A579" s="572"/>
      <c r="B579" s="573" t="s">
        <v>988</v>
      </c>
      <c r="C579" s="471"/>
      <c r="D579" s="472"/>
      <c r="E579" s="473"/>
      <c r="F579" s="575"/>
      <c r="G579" s="575"/>
    </row>
    <row r="580" spans="1:7">
      <c r="A580" s="572"/>
      <c r="B580" s="573" t="s">
        <v>990</v>
      </c>
      <c r="C580" s="471" t="s">
        <v>1263</v>
      </c>
      <c r="D580" s="472" t="s">
        <v>3</v>
      </c>
      <c r="E580" s="473">
        <v>1</v>
      </c>
      <c r="F580" s="577"/>
      <c r="G580" s="578">
        <f>F580*E580</f>
        <v>0</v>
      </c>
    </row>
    <row r="581" spans="1:7">
      <c r="A581" s="572"/>
      <c r="B581" s="573"/>
      <c r="C581" s="471"/>
      <c r="D581" s="472"/>
      <c r="E581" s="473"/>
      <c r="F581" s="575"/>
      <c r="G581" s="575"/>
    </row>
    <row r="582" spans="1:7">
      <c r="A582" s="572">
        <f>1+COUNT(A$1:A581)</f>
        <v>104</v>
      </c>
      <c r="B582" s="573"/>
      <c r="C582" s="471" t="s">
        <v>1264</v>
      </c>
      <c r="D582" s="472"/>
      <c r="E582" s="473"/>
      <c r="F582" s="575"/>
      <c r="G582" s="575"/>
    </row>
    <row r="583" spans="1:7" ht="24">
      <c r="A583" s="572"/>
      <c r="B583" s="573"/>
      <c r="C583" s="471" t="s">
        <v>1265</v>
      </c>
      <c r="D583" s="472"/>
      <c r="E583" s="473"/>
      <c r="F583" s="575"/>
      <c r="G583" s="575"/>
    </row>
    <row r="584" spans="1:7">
      <c r="A584" s="572"/>
      <c r="B584" s="573"/>
      <c r="C584" s="471" t="s">
        <v>994</v>
      </c>
      <c r="D584" s="472"/>
      <c r="E584" s="473"/>
      <c r="F584" s="575"/>
      <c r="G584" s="575"/>
    </row>
    <row r="585" spans="1:7" ht="24">
      <c r="A585" s="572"/>
      <c r="B585" s="573" t="s">
        <v>988</v>
      </c>
      <c r="C585" s="471"/>
      <c r="D585" s="472"/>
      <c r="E585" s="473"/>
      <c r="F585" s="575"/>
      <c r="G585" s="575"/>
    </row>
    <row r="586" spans="1:7">
      <c r="A586" s="572"/>
      <c r="B586" s="573" t="s">
        <v>990</v>
      </c>
      <c r="C586" s="471" t="s">
        <v>1266</v>
      </c>
      <c r="D586" s="472"/>
      <c r="E586" s="473"/>
      <c r="F586" s="575"/>
      <c r="G586" s="575"/>
    </row>
    <row r="587" spans="1:7">
      <c r="A587" s="572"/>
      <c r="B587" s="471"/>
      <c r="C587" s="471" t="s">
        <v>1267</v>
      </c>
      <c r="D587" s="472" t="s">
        <v>3</v>
      </c>
      <c r="E587" s="473">
        <v>1</v>
      </c>
      <c r="F587" s="577"/>
      <c r="G587" s="578">
        <f>F587*E587</f>
        <v>0</v>
      </c>
    </row>
    <row r="588" spans="1:7">
      <c r="A588" s="572"/>
      <c r="B588" s="573"/>
      <c r="C588" s="471"/>
      <c r="D588" s="472"/>
      <c r="E588" s="473"/>
      <c r="F588" s="575"/>
      <c r="G588" s="575"/>
    </row>
    <row r="589" spans="1:7">
      <c r="A589" s="572">
        <f>1+COUNT(A$1:A588)</f>
        <v>105</v>
      </c>
      <c r="B589" s="573"/>
      <c r="C589" s="471" t="s">
        <v>1268</v>
      </c>
      <c r="D589" s="472"/>
      <c r="E589" s="473"/>
      <c r="F589" s="575"/>
      <c r="G589" s="575"/>
    </row>
    <row r="590" spans="1:7" ht="48">
      <c r="A590" s="572"/>
      <c r="B590" s="573"/>
      <c r="C590" s="471" t="s">
        <v>1269</v>
      </c>
      <c r="D590" s="472"/>
      <c r="E590" s="473"/>
      <c r="F590" s="575"/>
      <c r="G590" s="575"/>
    </row>
    <row r="591" spans="1:7">
      <c r="A591" s="572"/>
      <c r="B591" s="573"/>
      <c r="C591" s="471" t="s">
        <v>994</v>
      </c>
      <c r="D591" s="472"/>
      <c r="E591" s="473"/>
      <c r="F591" s="575"/>
      <c r="G591" s="575"/>
    </row>
    <row r="592" spans="1:7" ht="24">
      <c r="A592" s="572"/>
      <c r="B592" s="573" t="s">
        <v>988</v>
      </c>
      <c r="C592" s="471" t="s">
        <v>1270</v>
      </c>
      <c r="D592" s="472"/>
      <c r="E592" s="473"/>
      <c r="F592" s="575"/>
      <c r="G592" s="575"/>
    </row>
    <row r="593" spans="1:7">
      <c r="A593" s="572"/>
      <c r="B593" s="573" t="s">
        <v>990</v>
      </c>
      <c r="C593" s="471" t="s">
        <v>1271</v>
      </c>
      <c r="D593" s="472"/>
      <c r="E593" s="473"/>
      <c r="F593" s="575"/>
      <c r="G593" s="575"/>
    </row>
    <row r="594" spans="1:7">
      <c r="A594" s="572"/>
      <c r="B594" s="573"/>
      <c r="C594" s="471" t="s">
        <v>1272</v>
      </c>
      <c r="D594" s="472"/>
      <c r="E594" s="473"/>
      <c r="F594" s="575"/>
      <c r="G594" s="575"/>
    </row>
    <row r="595" spans="1:7">
      <c r="A595" s="572"/>
      <c r="B595" s="573"/>
      <c r="C595" s="471" t="s">
        <v>1273</v>
      </c>
      <c r="D595" s="472"/>
      <c r="E595" s="473"/>
      <c r="F595" s="575"/>
      <c r="G595" s="575"/>
    </row>
    <row r="596" spans="1:7">
      <c r="A596" s="572"/>
      <c r="B596" s="573"/>
      <c r="C596" s="471" t="s">
        <v>1274</v>
      </c>
      <c r="D596" s="472"/>
      <c r="E596" s="473"/>
      <c r="F596" s="575"/>
      <c r="G596" s="575"/>
    </row>
    <row r="597" spans="1:7">
      <c r="A597" s="572"/>
      <c r="B597" s="471"/>
      <c r="C597" s="471" t="s">
        <v>1233</v>
      </c>
      <c r="D597" s="472" t="s">
        <v>3</v>
      </c>
      <c r="E597" s="473">
        <v>1</v>
      </c>
      <c r="F597" s="577"/>
      <c r="G597" s="578">
        <f>F597*E597</f>
        <v>0</v>
      </c>
    </row>
    <row r="598" spans="1:7">
      <c r="A598" s="572"/>
      <c r="B598" s="573"/>
      <c r="C598" s="471"/>
      <c r="D598" s="472"/>
      <c r="E598" s="473"/>
      <c r="F598" s="575"/>
      <c r="G598" s="575"/>
    </row>
    <row r="599" spans="1:7">
      <c r="A599" s="572">
        <f>1+COUNT(A$1:A598)</f>
        <v>106</v>
      </c>
      <c r="B599" s="573"/>
      <c r="C599" s="471" t="s">
        <v>1275</v>
      </c>
      <c r="D599" s="472"/>
      <c r="E599" s="473"/>
      <c r="F599" s="575"/>
      <c r="G599" s="575"/>
    </row>
    <row r="600" spans="1:7" ht="96">
      <c r="A600" s="572"/>
      <c r="B600" s="573"/>
      <c r="C600" s="471" t="s">
        <v>1276</v>
      </c>
      <c r="D600" s="472"/>
      <c r="E600" s="473"/>
      <c r="F600" s="575"/>
      <c r="G600" s="575"/>
    </row>
    <row r="601" spans="1:7">
      <c r="A601" s="572"/>
      <c r="B601" s="573"/>
      <c r="C601" s="471" t="s">
        <v>994</v>
      </c>
      <c r="D601" s="472"/>
      <c r="E601" s="473"/>
      <c r="F601" s="575"/>
      <c r="G601" s="575"/>
    </row>
    <row r="602" spans="1:7" ht="24">
      <c r="A602" s="572"/>
      <c r="B602" s="573" t="s">
        <v>988</v>
      </c>
      <c r="C602" s="471" t="s">
        <v>1277</v>
      </c>
      <c r="D602" s="472"/>
      <c r="E602" s="473"/>
      <c r="F602" s="575"/>
      <c r="G602" s="575"/>
    </row>
    <row r="603" spans="1:7">
      <c r="A603" s="572"/>
      <c r="B603" s="573" t="s">
        <v>990</v>
      </c>
      <c r="C603" s="471" t="s">
        <v>1278</v>
      </c>
      <c r="D603" s="472"/>
      <c r="E603" s="473"/>
      <c r="F603" s="575"/>
      <c r="G603" s="575"/>
    </row>
    <row r="604" spans="1:7">
      <c r="A604" s="572"/>
      <c r="B604" s="573"/>
      <c r="C604" s="471" t="s">
        <v>1279</v>
      </c>
      <c r="D604" s="472"/>
      <c r="E604" s="473"/>
      <c r="F604" s="575"/>
      <c r="G604" s="575"/>
    </row>
    <row r="605" spans="1:7">
      <c r="A605" s="572"/>
      <c r="B605" s="573"/>
      <c r="C605" s="471" t="s">
        <v>1280</v>
      </c>
      <c r="D605" s="472"/>
      <c r="E605" s="473"/>
      <c r="F605" s="575"/>
      <c r="G605" s="575"/>
    </row>
    <row r="606" spans="1:7">
      <c r="A606" s="572"/>
      <c r="B606" s="573"/>
      <c r="C606" s="471" t="s">
        <v>1281</v>
      </c>
      <c r="D606" s="472"/>
      <c r="E606" s="473"/>
      <c r="F606" s="575"/>
      <c r="G606" s="575"/>
    </row>
    <row r="607" spans="1:7">
      <c r="A607" s="572"/>
      <c r="B607" s="471"/>
      <c r="C607" s="471" t="s">
        <v>1282</v>
      </c>
      <c r="D607" s="472" t="s">
        <v>3</v>
      </c>
      <c r="E607" s="473">
        <v>1</v>
      </c>
      <c r="F607" s="577"/>
      <c r="G607" s="578">
        <f>F607*E607</f>
        <v>0</v>
      </c>
    </row>
    <row r="608" spans="1:7">
      <c r="A608" s="572"/>
      <c r="B608" s="573"/>
      <c r="C608" s="471"/>
      <c r="D608" s="472"/>
      <c r="E608" s="473"/>
      <c r="F608" s="575"/>
      <c r="G608" s="575"/>
    </row>
    <row r="609" spans="1:7" ht="24">
      <c r="A609" s="572">
        <f>1+COUNT(A$1:A608)</f>
        <v>107</v>
      </c>
      <c r="B609" s="573"/>
      <c r="C609" s="471" t="s">
        <v>1283</v>
      </c>
      <c r="D609" s="472"/>
      <c r="E609" s="473"/>
      <c r="F609" s="575"/>
      <c r="G609" s="575"/>
    </row>
    <row r="610" spans="1:7" ht="168">
      <c r="A610" s="572"/>
      <c r="B610" s="573"/>
      <c r="C610" s="471" t="s">
        <v>1284</v>
      </c>
      <c r="D610" s="472"/>
      <c r="E610" s="473"/>
      <c r="F610" s="575"/>
      <c r="G610" s="575"/>
    </row>
    <row r="611" spans="1:7">
      <c r="A611" s="572"/>
      <c r="B611" s="573"/>
      <c r="C611" s="471" t="s">
        <v>994</v>
      </c>
      <c r="D611" s="472"/>
      <c r="E611" s="473"/>
      <c r="F611" s="575"/>
      <c r="G611" s="575"/>
    </row>
    <row r="612" spans="1:7" ht="24">
      <c r="A612" s="572"/>
      <c r="B612" s="573" t="s">
        <v>988</v>
      </c>
      <c r="C612" s="471" t="s">
        <v>1285</v>
      </c>
      <c r="D612" s="472"/>
      <c r="E612" s="473"/>
      <c r="F612" s="575"/>
      <c r="G612" s="575"/>
    </row>
    <row r="613" spans="1:7">
      <c r="A613" s="572"/>
      <c r="B613" s="573" t="s">
        <v>990</v>
      </c>
      <c r="C613" s="471" t="s">
        <v>1286</v>
      </c>
      <c r="D613" s="472"/>
      <c r="E613" s="473"/>
      <c r="F613" s="575"/>
      <c r="G613" s="575"/>
    </row>
    <row r="614" spans="1:7">
      <c r="A614" s="572"/>
      <c r="B614" s="573"/>
      <c r="C614" s="471" t="s">
        <v>1287</v>
      </c>
      <c r="D614" s="472"/>
      <c r="E614" s="473"/>
      <c r="F614" s="575"/>
      <c r="G614" s="575"/>
    </row>
    <row r="615" spans="1:7">
      <c r="A615" s="572"/>
      <c r="B615" s="573"/>
      <c r="C615" s="471" t="s">
        <v>1288</v>
      </c>
      <c r="D615" s="472"/>
      <c r="E615" s="473"/>
      <c r="F615" s="575"/>
      <c r="G615" s="575"/>
    </row>
    <row r="616" spans="1:7">
      <c r="A616" s="572"/>
      <c r="B616" s="573"/>
      <c r="C616" s="471" t="s">
        <v>1289</v>
      </c>
      <c r="D616" s="472"/>
      <c r="E616" s="473"/>
      <c r="F616" s="575"/>
      <c r="G616" s="575"/>
    </row>
    <row r="617" spans="1:7">
      <c r="A617" s="572"/>
      <c r="B617" s="573"/>
      <c r="C617" s="471" t="s">
        <v>1290</v>
      </c>
      <c r="D617" s="472"/>
      <c r="E617" s="473"/>
      <c r="F617" s="575"/>
      <c r="G617" s="575"/>
    </row>
    <row r="618" spans="1:7">
      <c r="A618" s="572"/>
      <c r="B618" s="573"/>
      <c r="C618" s="471" t="s">
        <v>1291</v>
      </c>
      <c r="D618" s="472"/>
      <c r="E618" s="473"/>
      <c r="F618" s="575"/>
      <c r="G618" s="575"/>
    </row>
    <row r="619" spans="1:7">
      <c r="A619" s="572"/>
      <c r="B619" s="471"/>
      <c r="C619" s="471" t="s">
        <v>1292</v>
      </c>
      <c r="D619" s="472" t="s">
        <v>3</v>
      </c>
      <c r="E619" s="473">
        <v>1</v>
      </c>
      <c r="F619" s="577"/>
      <c r="G619" s="578">
        <f>F619*E619</f>
        <v>0</v>
      </c>
    </row>
    <row r="620" spans="1:7">
      <c r="A620" s="572"/>
      <c r="B620" s="573"/>
      <c r="C620" s="471"/>
      <c r="D620" s="472"/>
      <c r="E620" s="473"/>
      <c r="F620" s="575"/>
      <c r="G620" s="575"/>
    </row>
    <row r="621" spans="1:7">
      <c r="A621" s="572">
        <f>1+COUNT(A$1:A620)</f>
        <v>108</v>
      </c>
      <c r="B621" s="573"/>
      <c r="C621" s="471" t="s">
        <v>1293</v>
      </c>
      <c r="D621" s="472"/>
      <c r="E621" s="473"/>
      <c r="F621" s="575"/>
      <c r="G621" s="575"/>
    </row>
    <row r="622" spans="1:7" ht="72">
      <c r="A622" s="572"/>
      <c r="B622" s="573"/>
      <c r="C622" s="471" t="s">
        <v>1294</v>
      </c>
      <c r="D622" s="472"/>
      <c r="E622" s="473"/>
      <c r="F622" s="575"/>
      <c r="G622" s="575"/>
    </row>
    <row r="623" spans="1:7">
      <c r="A623" s="572"/>
      <c r="B623" s="573"/>
      <c r="C623" s="471" t="s">
        <v>994</v>
      </c>
      <c r="D623" s="472"/>
      <c r="E623" s="473"/>
      <c r="F623" s="575"/>
      <c r="G623" s="575"/>
    </row>
    <row r="624" spans="1:7" ht="24">
      <c r="A624" s="572"/>
      <c r="B624" s="573" t="s">
        <v>988</v>
      </c>
      <c r="C624" s="471"/>
      <c r="D624" s="472"/>
      <c r="E624" s="473"/>
      <c r="F624" s="575"/>
      <c r="G624" s="575"/>
    </row>
    <row r="625" spans="1:7">
      <c r="A625" s="572"/>
      <c r="B625" s="573" t="s">
        <v>990</v>
      </c>
      <c r="C625" s="471"/>
      <c r="D625" s="472"/>
      <c r="E625" s="473"/>
      <c r="F625" s="575"/>
      <c r="G625" s="575"/>
    </row>
    <row r="626" spans="1:7">
      <c r="A626" s="572"/>
      <c r="B626" s="471"/>
      <c r="C626" s="598"/>
      <c r="D626" s="472" t="s">
        <v>1088</v>
      </c>
      <c r="E626" s="473">
        <v>1</v>
      </c>
      <c r="F626" s="577"/>
      <c r="G626" s="578">
        <f>F626*E626</f>
        <v>0</v>
      </c>
    </row>
    <row r="627" spans="1:7">
      <c r="A627" s="572"/>
      <c r="B627" s="573"/>
      <c r="C627" s="494"/>
      <c r="D627" s="495"/>
      <c r="E627" s="499"/>
      <c r="F627" s="575"/>
      <c r="G627" s="575"/>
    </row>
    <row r="628" spans="1:7">
      <c r="A628" s="572">
        <f>1+COUNT(A$2:A627)</f>
        <v>108</v>
      </c>
      <c r="B628" s="573"/>
      <c r="C628" s="494" t="s">
        <v>1295</v>
      </c>
      <c r="D628" s="495"/>
      <c r="E628" s="499"/>
      <c r="F628" s="575"/>
      <c r="G628" s="575"/>
    </row>
    <row r="629" spans="1:7" ht="60">
      <c r="A629" s="572"/>
      <c r="B629" s="573"/>
      <c r="C629" s="494" t="s">
        <v>1296</v>
      </c>
      <c r="D629" s="495"/>
      <c r="E629" s="499"/>
      <c r="F629" s="575"/>
      <c r="G629" s="575"/>
    </row>
    <row r="630" spans="1:7">
      <c r="A630" s="572"/>
      <c r="B630" s="573"/>
      <c r="C630" s="494" t="s">
        <v>994</v>
      </c>
      <c r="D630" s="495"/>
      <c r="E630" s="499"/>
      <c r="F630" s="575"/>
      <c r="G630" s="575"/>
    </row>
    <row r="631" spans="1:7" ht="24">
      <c r="A631" s="572"/>
      <c r="B631" s="573" t="s">
        <v>988</v>
      </c>
      <c r="C631" s="494" t="s">
        <v>1297</v>
      </c>
      <c r="D631" s="495"/>
      <c r="E631" s="499"/>
      <c r="F631" s="575"/>
      <c r="G631" s="575"/>
    </row>
    <row r="632" spans="1:7">
      <c r="A632" s="572"/>
      <c r="B632" s="573" t="s">
        <v>990</v>
      </c>
      <c r="C632" s="494">
        <v>574</v>
      </c>
      <c r="D632" s="495"/>
      <c r="E632" s="499"/>
      <c r="F632" s="575"/>
      <c r="G632" s="575"/>
    </row>
    <row r="633" spans="1:7">
      <c r="A633" s="572"/>
      <c r="B633" s="573"/>
      <c r="C633" s="494" t="s">
        <v>1298</v>
      </c>
      <c r="D633" s="495"/>
      <c r="E633" s="499"/>
      <c r="F633" s="575"/>
      <c r="G633" s="575"/>
    </row>
    <row r="634" spans="1:7">
      <c r="A634" s="572"/>
      <c r="B634" s="573"/>
      <c r="C634" s="494" t="s">
        <v>1299</v>
      </c>
      <c r="D634" s="495" t="s">
        <v>3</v>
      </c>
      <c r="E634" s="473">
        <v>1</v>
      </c>
      <c r="F634" s="577"/>
      <c r="G634" s="578">
        <f>F634*E634</f>
        <v>0</v>
      </c>
    </row>
    <row r="635" spans="1:7">
      <c r="A635" s="469"/>
      <c r="B635" s="470"/>
      <c r="C635" s="471"/>
      <c r="D635" s="472"/>
      <c r="E635" s="473"/>
      <c r="F635" s="602"/>
      <c r="G635" s="602" t="str">
        <f>IF(E635&lt;&gt;0,E635*F635," ")</f>
        <v xml:space="preserve"> </v>
      </c>
    </row>
    <row r="636" spans="1:7">
      <c r="A636" s="469">
        <f>1+COUNT(A$1:A635)</f>
        <v>110</v>
      </c>
      <c r="B636" s="470"/>
      <c r="C636" s="471" t="s">
        <v>1300</v>
      </c>
      <c r="D636" s="472"/>
      <c r="E636" s="473"/>
      <c r="F636" s="602"/>
      <c r="G636" s="602" t="str">
        <f>IF(E636&lt;&gt;0,E636*F636," ")</f>
        <v xml:space="preserve"> </v>
      </c>
    </row>
    <row r="637" spans="1:7" ht="144">
      <c r="A637" s="469"/>
      <c r="B637" s="470"/>
      <c r="C637" s="471" t="s">
        <v>1301</v>
      </c>
      <c r="D637" s="472"/>
      <c r="E637" s="473"/>
      <c r="F637" s="602"/>
      <c r="G637" s="602" t="str">
        <f>IF(E637&lt;&gt;0,E637*F637," ")</f>
        <v xml:space="preserve"> </v>
      </c>
    </row>
    <row r="638" spans="1:7">
      <c r="A638" s="469"/>
      <c r="B638" s="470"/>
      <c r="C638" s="471" t="s">
        <v>994</v>
      </c>
      <c r="D638" s="472"/>
      <c r="E638" s="473"/>
      <c r="F638" s="602"/>
      <c r="G638" s="602" t="str">
        <f>IF(E638&lt;&gt;0,E638*F638," ")</f>
        <v xml:space="preserve"> </v>
      </c>
    </row>
    <row r="639" spans="1:7" ht="24">
      <c r="A639" s="469"/>
      <c r="B639" s="470" t="s">
        <v>988</v>
      </c>
      <c r="C639" s="471" t="s">
        <v>1302</v>
      </c>
      <c r="D639" s="472"/>
      <c r="E639" s="473"/>
      <c r="F639" s="602"/>
      <c r="G639" s="602" t="str">
        <f>IF(E639&lt;&gt;0,E639*F639," ")</f>
        <v xml:space="preserve"> </v>
      </c>
    </row>
    <row r="640" spans="1:7">
      <c r="A640" s="469"/>
      <c r="B640" s="470" t="s">
        <v>990</v>
      </c>
      <c r="C640" s="471" t="s">
        <v>1303</v>
      </c>
      <c r="D640" s="472"/>
      <c r="E640" s="473"/>
      <c r="F640" s="602"/>
      <c r="G640" s="602"/>
    </row>
    <row r="641" spans="1:7">
      <c r="A641" s="469"/>
      <c r="B641" s="471"/>
      <c r="C641" s="471" t="s">
        <v>1304</v>
      </c>
      <c r="D641" s="472" t="s">
        <v>3</v>
      </c>
      <c r="E641" s="473">
        <v>2</v>
      </c>
      <c r="F641" s="603"/>
      <c r="G641" s="602">
        <f>IF(E641&lt;&gt;0,E641*F641," ")</f>
        <v>0</v>
      </c>
    </row>
    <row r="642" spans="1:7">
      <c r="A642" s="572"/>
      <c r="B642" s="573"/>
      <c r="C642" s="471"/>
      <c r="D642" s="472"/>
      <c r="E642" s="473"/>
      <c r="F642" s="576"/>
      <c r="G642" s="576"/>
    </row>
    <row r="643" spans="1:7">
      <c r="A643" s="572">
        <f>1+COUNT(A$2:A642)</f>
        <v>110</v>
      </c>
      <c r="B643" s="573"/>
      <c r="C643" s="471" t="s">
        <v>1305</v>
      </c>
      <c r="D643" s="472"/>
      <c r="E643" s="473"/>
      <c r="F643" s="576"/>
      <c r="G643" s="576"/>
    </row>
    <row r="644" spans="1:7" ht="120">
      <c r="A644" s="572"/>
      <c r="B644" s="573"/>
      <c r="C644" s="471" t="s">
        <v>1306</v>
      </c>
      <c r="D644" s="472"/>
      <c r="E644" s="473"/>
      <c r="F644" s="576"/>
      <c r="G644" s="576"/>
    </row>
    <row r="645" spans="1:7" ht="24">
      <c r="A645" s="604"/>
      <c r="B645" s="593" t="s">
        <v>1002</v>
      </c>
      <c r="C645" s="489" t="s">
        <v>1307</v>
      </c>
      <c r="D645" s="484"/>
      <c r="E645" s="485"/>
      <c r="F645" s="605"/>
      <c r="G645" s="605"/>
    </row>
    <row r="646" spans="1:7">
      <c r="A646" s="604"/>
      <c r="B646" s="593" t="s">
        <v>1099</v>
      </c>
      <c r="C646" s="489" t="s">
        <v>1308</v>
      </c>
      <c r="D646" s="484"/>
      <c r="E646" s="485"/>
      <c r="F646" s="605"/>
      <c r="G646" s="605"/>
    </row>
    <row r="647" spans="1:7">
      <c r="A647" s="604"/>
      <c r="B647" s="604"/>
      <c r="C647" s="489" t="s">
        <v>1309</v>
      </c>
      <c r="D647" s="484"/>
      <c r="E647" s="485"/>
      <c r="F647" s="605"/>
      <c r="G647" s="605"/>
    </row>
    <row r="648" spans="1:7">
      <c r="A648" s="604"/>
      <c r="B648" s="604"/>
      <c r="C648" s="489" t="s">
        <v>1310</v>
      </c>
      <c r="D648" s="484"/>
      <c r="E648" s="485"/>
      <c r="F648" s="605"/>
      <c r="G648" s="605"/>
    </row>
    <row r="649" spans="1:7">
      <c r="A649" s="572"/>
      <c r="B649" s="573"/>
      <c r="C649" s="471" t="s">
        <v>987</v>
      </c>
      <c r="D649" s="472" t="s">
        <v>3</v>
      </c>
      <c r="E649" s="473">
        <v>1</v>
      </c>
      <c r="F649" s="577"/>
      <c r="G649" s="578">
        <f>F649*E649</f>
        <v>0</v>
      </c>
    </row>
    <row r="650" spans="1:7">
      <c r="A650" s="572"/>
      <c r="B650" s="573"/>
      <c r="C650" s="471"/>
      <c r="D650" s="472"/>
      <c r="E650" s="473"/>
      <c r="F650" s="576"/>
      <c r="G650" s="576"/>
    </row>
    <row r="651" spans="1:7">
      <c r="A651" s="572">
        <f>1+COUNT(A$2:A650)</f>
        <v>111</v>
      </c>
      <c r="B651" s="573"/>
      <c r="C651" s="471" t="s">
        <v>1311</v>
      </c>
      <c r="D651" s="472"/>
      <c r="E651" s="473"/>
      <c r="F651" s="576"/>
      <c r="G651" s="576"/>
    </row>
    <row r="652" spans="1:7" ht="96">
      <c r="A652" s="572"/>
      <c r="B652" s="573"/>
      <c r="C652" s="471" t="s">
        <v>1312</v>
      </c>
      <c r="D652" s="472"/>
      <c r="E652" s="473"/>
      <c r="F652" s="576"/>
      <c r="G652" s="576"/>
    </row>
    <row r="653" spans="1:7" ht="24">
      <c r="A653" s="604"/>
      <c r="B653" s="593" t="s">
        <v>1002</v>
      </c>
      <c r="C653" s="489" t="s">
        <v>1307</v>
      </c>
      <c r="D653" s="484"/>
      <c r="E653" s="485"/>
      <c r="F653" s="605"/>
      <c r="G653" s="605"/>
    </row>
    <row r="654" spans="1:7">
      <c r="A654" s="604"/>
      <c r="B654" s="593" t="s">
        <v>1099</v>
      </c>
      <c r="C654" s="489" t="s">
        <v>1313</v>
      </c>
      <c r="D654" s="484"/>
      <c r="E654" s="485"/>
      <c r="F654" s="605"/>
      <c r="G654" s="605"/>
    </row>
    <row r="655" spans="1:7">
      <c r="A655" s="604"/>
      <c r="B655" s="604"/>
      <c r="C655" s="489" t="s">
        <v>1314</v>
      </c>
      <c r="D655" s="484"/>
      <c r="E655" s="485"/>
      <c r="F655" s="605"/>
      <c r="G655" s="605"/>
    </row>
    <row r="656" spans="1:7">
      <c r="A656" s="604"/>
      <c r="B656" s="604"/>
      <c r="C656" s="489" t="s">
        <v>1233</v>
      </c>
      <c r="D656" s="484"/>
      <c r="E656" s="485"/>
      <c r="F656" s="605"/>
      <c r="G656" s="605"/>
    </row>
    <row r="657" spans="1:7">
      <c r="A657" s="604"/>
      <c r="B657" s="604"/>
      <c r="C657" s="489" t="s">
        <v>1310</v>
      </c>
      <c r="D657" s="484"/>
      <c r="E657" s="485"/>
      <c r="F657" s="605"/>
      <c r="G657" s="605"/>
    </row>
    <row r="658" spans="1:7">
      <c r="A658" s="572"/>
      <c r="B658" s="573"/>
      <c r="C658" s="471" t="s">
        <v>987</v>
      </c>
      <c r="D658" s="472" t="s">
        <v>3</v>
      </c>
      <c r="E658" s="473">
        <v>1</v>
      </c>
      <c r="F658" s="577"/>
      <c r="G658" s="578">
        <f>F658*E658</f>
        <v>0</v>
      </c>
    </row>
    <row r="659" spans="1:7">
      <c r="A659" s="572"/>
      <c r="B659" s="573"/>
      <c r="C659" s="471"/>
      <c r="D659" s="472"/>
      <c r="E659" s="473"/>
      <c r="F659" s="575"/>
      <c r="G659" s="575"/>
    </row>
    <row r="660" spans="1:7">
      <c r="A660" s="572">
        <f>1+COUNT(A$1:A659)</f>
        <v>113</v>
      </c>
      <c r="B660" s="573"/>
      <c r="C660" s="471" t="s">
        <v>1315</v>
      </c>
      <c r="D660" s="472"/>
      <c r="E660" s="473"/>
      <c r="F660" s="575"/>
      <c r="G660" s="575"/>
    </row>
    <row r="661" spans="1:7" ht="84">
      <c r="A661" s="572"/>
      <c r="B661" s="573"/>
      <c r="C661" s="471" t="s">
        <v>2059</v>
      </c>
      <c r="D661" s="472"/>
      <c r="E661" s="473"/>
      <c r="F661" s="575"/>
      <c r="G661" s="575"/>
    </row>
    <row r="662" spans="1:7">
      <c r="A662" s="572"/>
      <c r="B662" s="573"/>
      <c r="C662" s="471" t="s">
        <v>994</v>
      </c>
      <c r="D662" s="472"/>
      <c r="E662" s="473"/>
      <c r="F662" s="575"/>
      <c r="G662" s="575"/>
    </row>
    <row r="663" spans="1:7">
      <c r="A663" s="572"/>
      <c r="B663" s="573" t="s">
        <v>990</v>
      </c>
      <c r="C663" s="471" t="s">
        <v>1316</v>
      </c>
      <c r="D663" s="472" t="s">
        <v>6</v>
      </c>
      <c r="E663" s="473">
        <v>10</v>
      </c>
      <c r="F663" s="577"/>
      <c r="G663" s="578">
        <f>F663*E663</f>
        <v>0</v>
      </c>
    </row>
    <row r="664" spans="1:7">
      <c r="A664" s="572"/>
      <c r="B664" s="573"/>
      <c r="C664" s="471"/>
      <c r="D664" s="472"/>
      <c r="E664" s="473"/>
      <c r="F664" s="575"/>
      <c r="G664" s="575"/>
    </row>
    <row r="665" spans="1:7">
      <c r="A665" s="572">
        <f>1+COUNT(A$1:A664)</f>
        <v>114</v>
      </c>
      <c r="B665" s="573"/>
      <c r="C665" s="471" t="s">
        <v>1315</v>
      </c>
      <c r="D665" s="472"/>
      <c r="E665" s="473"/>
      <c r="F665" s="575"/>
      <c r="G665" s="575"/>
    </row>
    <row r="666" spans="1:7" ht="60">
      <c r="A666" s="572"/>
      <c r="B666" s="573"/>
      <c r="C666" s="471" t="s">
        <v>2060</v>
      </c>
      <c r="D666" s="472"/>
      <c r="E666" s="473"/>
      <c r="F666" s="575"/>
      <c r="G666" s="575"/>
    </row>
    <row r="667" spans="1:7">
      <c r="A667" s="572"/>
      <c r="B667" s="573"/>
      <c r="C667" s="471" t="s">
        <v>994</v>
      </c>
      <c r="D667" s="472"/>
      <c r="E667" s="473"/>
      <c r="F667" s="575"/>
      <c r="G667" s="575"/>
    </row>
    <row r="668" spans="1:7">
      <c r="A668" s="572"/>
      <c r="B668" s="573" t="s">
        <v>990</v>
      </c>
      <c r="C668" s="471" t="s">
        <v>1317</v>
      </c>
      <c r="D668" s="472" t="s">
        <v>6</v>
      </c>
      <c r="E668" s="473">
        <v>24</v>
      </c>
      <c r="F668" s="577"/>
      <c r="G668" s="578">
        <f>F668*E668</f>
        <v>0</v>
      </c>
    </row>
    <row r="669" spans="1:7">
      <c r="A669" s="572"/>
      <c r="B669" s="573" t="s">
        <v>990</v>
      </c>
      <c r="C669" s="471" t="s">
        <v>1318</v>
      </c>
      <c r="D669" s="472" t="s">
        <v>6</v>
      </c>
      <c r="E669" s="473">
        <v>12</v>
      </c>
      <c r="F669" s="577"/>
      <c r="G669" s="578">
        <f>F669*E669</f>
        <v>0</v>
      </c>
    </row>
    <row r="670" spans="1:7">
      <c r="A670" s="572"/>
      <c r="B670" s="573" t="s">
        <v>990</v>
      </c>
      <c r="C670" s="471" t="s">
        <v>1319</v>
      </c>
      <c r="D670" s="472" t="s">
        <v>6</v>
      </c>
      <c r="E670" s="473">
        <v>66</v>
      </c>
      <c r="F670" s="577"/>
      <c r="G670" s="578">
        <f>F670*E670</f>
        <v>0</v>
      </c>
    </row>
    <row r="671" spans="1:7">
      <c r="A671" s="572"/>
      <c r="B671" s="573" t="s">
        <v>990</v>
      </c>
      <c r="C671" s="471" t="s">
        <v>1320</v>
      </c>
      <c r="D671" s="472" t="s">
        <v>6</v>
      </c>
      <c r="E671" s="473">
        <v>12</v>
      </c>
      <c r="F671" s="577"/>
      <c r="G671" s="578">
        <f>F671*E671</f>
        <v>0</v>
      </c>
    </row>
    <row r="672" spans="1:7">
      <c r="A672" s="572"/>
      <c r="B672" s="573" t="s">
        <v>990</v>
      </c>
      <c r="C672" s="471" t="s">
        <v>1316</v>
      </c>
      <c r="D672" s="472" t="s">
        <v>6</v>
      </c>
      <c r="E672" s="473">
        <v>12</v>
      </c>
      <c r="F672" s="577"/>
      <c r="G672" s="578">
        <f>F672*E672</f>
        <v>0</v>
      </c>
    </row>
    <row r="673" spans="1:7">
      <c r="A673" s="477"/>
      <c r="B673" s="478"/>
      <c r="C673" s="471"/>
      <c r="D673" s="472"/>
      <c r="E673" s="473"/>
      <c r="F673" s="583"/>
      <c r="G673" s="583" t="str">
        <f t="shared" ref="G673:G692" si="6">IF(E673&lt;&gt;0,E673*F673," ")</f>
        <v xml:space="preserve"> </v>
      </c>
    </row>
    <row r="674" spans="1:7">
      <c r="A674" s="477">
        <f>1+COUNT(A$2:A673)</f>
        <v>114</v>
      </c>
      <c r="B674" s="478"/>
      <c r="C674" s="471" t="s">
        <v>1321</v>
      </c>
      <c r="D674" s="472"/>
      <c r="E674" s="473"/>
      <c r="F674" s="583"/>
      <c r="G674" s="583" t="str">
        <f t="shared" si="6"/>
        <v xml:space="preserve"> </v>
      </c>
    </row>
    <row r="675" spans="1:7" ht="60">
      <c r="A675" s="477"/>
      <c r="B675" s="478"/>
      <c r="C675" s="471" t="s">
        <v>1322</v>
      </c>
      <c r="D675" s="472"/>
      <c r="E675" s="473"/>
      <c r="F675" s="583"/>
      <c r="G675" s="583" t="str">
        <f t="shared" si="6"/>
        <v xml:space="preserve"> </v>
      </c>
    </row>
    <row r="676" spans="1:7">
      <c r="A676" s="477"/>
      <c r="B676" s="478"/>
      <c r="C676" s="471" t="s">
        <v>994</v>
      </c>
      <c r="D676" s="472"/>
      <c r="E676" s="473"/>
      <c r="F676" s="583"/>
      <c r="G676" s="583" t="str">
        <f t="shared" si="6"/>
        <v xml:space="preserve"> </v>
      </c>
    </row>
    <row r="677" spans="1:7" ht="24">
      <c r="A677" s="477"/>
      <c r="B677" s="478" t="s">
        <v>1002</v>
      </c>
      <c r="C677" s="471" t="s">
        <v>1323</v>
      </c>
      <c r="D677" s="472"/>
      <c r="E677" s="473"/>
      <c r="F677" s="583"/>
      <c r="G677" s="583" t="str">
        <f t="shared" si="6"/>
        <v xml:space="preserve"> </v>
      </c>
    </row>
    <row r="678" spans="1:7">
      <c r="A678" s="477"/>
      <c r="B678" s="478" t="s">
        <v>1099</v>
      </c>
      <c r="C678" s="471" t="s">
        <v>1324</v>
      </c>
      <c r="D678" s="472" t="s">
        <v>6</v>
      </c>
      <c r="E678" s="473">
        <v>24</v>
      </c>
      <c r="F678" s="584"/>
      <c r="G678" s="583">
        <f t="shared" si="6"/>
        <v>0</v>
      </c>
    </row>
    <row r="679" spans="1:7">
      <c r="A679" s="477"/>
      <c r="B679" s="478"/>
      <c r="C679" s="471"/>
      <c r="D679" s="472"/>
      <c r="E679" s="473"/>
      <c r="F679" s="583"/>
      <c r="G679" s="583" t="str">
        <f t="shared" si="6"/>
        <v xml:space="preserve"> </v>
      </c>
    </row>
    <row r="680" spans="1:7">
      <c r="A680" s="477">
        <f>1+COUNT(A$2:A679)</f>
        <v>115</v>
      </c>
      <c r="B680" s="478"/>
      <c r="C680" s="471" t="s">
        <v>1321</v>
      </c>
      <c r="D680" s="472"/>
      <c r="E680" s="473"/>
      <c r="F680" s="583"/>
      <c r="G680" s="583" t="str">
        <f t="shared" si="6"/>
        <v xml:space="preserve"> </v>
      </c>
    </row>
    <row r="681" spans="1:7" ht="60">
      <c r="A681" s="477"/>
      <c r="B681" s="478"/>
      <c r="C681" s="471" t="s">
        <v>1325</v>
      </c>
      <c r="D681" s="472"/>
      <c r="E681" s="473"/>
      <c r="F681" s="583"/>
      <c r="G681" s="583" t="str">
        <f t="shared" si="6"/>
        <v xml:space="preserve"> </v>
      </c>
    </row>
    <row r="682" spans="1:7">
      <c r="A682" s="477"/>
      <c r="B682" s="478"/>
      <c r="C682" s="471" t="s">
        <v>994</v>
      </c>
      <c r="D682" s="472"/>
      <c r="E682" s="473"/>
      <c r="F682" s="583"/>
      <c r="G682" s="583" t="str">
        <f t="shared" si="6"/>
        <v xml:space="preserve"> </v>
      </c>
    </row>
    <row r="683" spans="1:7" ht="24">
      <c r="A683" s="477"/>
      <c r="B683" s="478" t="s">
        <v>1002</v>
      </c>
      <c r="C683" s="471" t="s">
        <v>1323</v>
      </c>
      <c r="D683" s="472"/>
      <c r="E683" s="473"/>
      <c r="F683" s="583"/>
      <c r="G683" s="583" t="str">
        <f t="shared" si="6"/>
        <v xml:space="preserve"> </v>
      </c>
    </row>
    <row r="684" spans="1:7">
      <c r="A684" s="477"/>
      <c r="B684" s="478" t="s">
        <v>1099</v>
      </c>
      <c r="C684" s="471" t="s">
        <v>1326</v>
      </c>
      <c r="D684" s="472" t="s">
        <v>6</v>
      </c>
      <c r="E684" s="473">
        <v>12</v>
      </c>
      <c r="F684" s="584"/>
      <c r="G684" s="583">
        <f t="shared" si="6"/>
        <v>0</v>
      </c>
    </row>
    <row r="685" spans="1:7">
      <c r="A685" s="477"/>
      <c r="B685" s="478" t="s">
        <v>1099</v>
      </c>
      <c r="C685" s="471" t="s">
        <v>1327</v>
      </c>
      <c r="D685" s="472" t="s">
        <v>6</v>
      </c>
      <c r="E685" s="473">
        <v>66</v>
      </c>
      <c r="F685" s="584"/>
      <c r="G685" s="583">
        <f t="shared" si="6"/>
        <v>0</v>
      </c>
    </row>
    <row r="686" spans="1:7">
      <c r="A686" s="477"/>
      <c r="B686" s="478"/>
      <c r="C686" s="471"/>
      <c r="D686" s="472"/>
      <c r="E686" s="473"/>
      <c r="F686" s="583"/>
      <c r="G686" s="583" t="str">
        <f t="shared" si="6"/>
        <v xml:space="preserve"> </v>
      </c>
    </row>
    <row r="687" spans="1:7">
      <c r="A687" s="477">
        <f>1+COUNT(A$2:A686)</f>
        <v>116</v>
      </c>
      <c r="B687" s="478"/>
      <c r="C687" s="471" t="s">
        <v>1321</v>
      </c>
      <c r="D687" s="472"/>
      <c r="E687" s="473"/>
      <c r="F687" s="583"/>
      <c r="G687" s="583" t="str">
        <f t="shared" si="6"/>
        <v xml:space="preserve"> </v>
      </c>
    </row>
    <row r="688" spans="1:7" ht="60">
      <c r="A688" s="477"/>
      <c r="B688" s="478"/>
      <c r="C688" s="471" t="s">
        <v>1328</v>
      </c>
      <c r="D688" s="472"/>
      <c r="E688" s="473"/>
      <c r="F688" s="583"/>
      <c r="G688" s="583" t="str">
        <f t="shared" si="6"/>
        <v xml:space="preserve"> </v>
      </c>
    </row>
    <row r="689" spans="1:7">
      <c r="A689" s="477"/>
      <c r="B689" s="478"/>
      <c r="C689" s="471" t="s">
        <v>987</v>
      </c>
      <c r="D689" s="472"/>
      <c r="E689" s="473"/>
      <c r="F689" s="583"/>
      <c r="G689" s="583" t="str">
        <f t="shared" si="6"/>
        <v xml:space="preserve"> </v>
      </c>
    </row>
    <row r="690" spans="1:7" ht="24">
      <c r="A690" s="477"/>
      <c r="B690" s="478" t="s">
        <v>1002</v>
      </c>
      <c r="C690" s="471" t="s">
        <v>1323</v>
      </c>
      <c r="D690" s="472"/>
      <c r="E690" s="473"/>
      <c r="F690" s="583"/>
      <c r="G690" s="583" t="str">
        <f t="shared" si="6"/>
        <v xml:space="preserve"> </v>
      </c>
    </row>
    <row r="691" spans="1:7">
      <c r="A691" s="477"/>
      <c r="B691" s="478" t="s">
        <v>1099</v>
      </c>
      <c r="C691" s="471" t="s">
        <v>1329</v>
      </c>
      <c r="D691" s="472" t="s">
        <v>6</v>
      </c>
      <c r="E691" s="473">
        <v>12</v>
      </c>
      <c r="F691" s="584"/>
      <c r="G691" s="583">
        <f t="shared" si="6"/>
        <v>0</v>
      </c>
    </row>
    <row r="692" spans="1:7">
      <c r="A692" s="477"/>
      <c r="B692" s="478" t="s">
        <v>1099</v>
      </c>
      <c r="C692" s="471" t="s">
        <v>1330</v>
      </c>
      <c r="D692" s="472" t="s">
        <v>6</v>
      </c>
      <c r="E692" s="473">
        <v>12</v>
      </c>
      <c r="F692" s="584"/>
      <c r="G692" s="583">
        <f t="shared" si="6"/>
        <v>0</v>
      </c>
    </row>
    <row r="693" spans="1:7">
      <c r="A693" s="572"/>
      <c r="B693" s="573"/>
      <c r="C693" s="471"/>
      <c r="D693" s="472"/>
      <c r="E693" s="473"/>
      <c r="F693" s="575"/>
      <c r="G693" s="575"/>
    </row>
    <row r="694" spans="1:7">
      <c r="A694" s="572">
        <f>1+COUNT(A$2:A693)</f>
        <v>117</v>
      </c>
      <c r="B694" s="573"/>
      <c r="C694" s="471" t="s">
        <v>1331</v>
      </c>
      <c r="D694" s="472"/>
      <c r="E694" s="473"/>
      <c r="F694" s="575"/>
      <c r="G694" s="575"/>
    </row>
    <row r="695" spans="1:7" ht="72">
      <c r="A695" s="572"/>
      <c r="B695" s="573"/>
      <c r="C695" s="471" t="s">
        <v>1332</v>
      </c>
      <c r="D695" s="472"/>
      <c r="E695" s="473"/>
      <c r="F695" s="575"/>
      <c r="G695" s="575"/>
    </row>
    <row r="696" spans="1:7">
      <c r="A696" s="572"/>
      <c r="B696" s="573"/>
      <c r="C696" s="471" t="s">
        <v>994</v>
      </c>
      <c r="D696" s="472"/>
      <c r="E696" s="473"/>
      <c r="F696" s="575"/>
      <c r="G696" s="575"/>
    </row>
    <row r="697" spans="1:7" ht="24">
      <c r="A697" s="572"/>
      <c r="B697" s="573" t="s">
        <v>988</v>
      </c>
      <c r="C697" s="471"/>
      <c r="D697" s="472"/>
      <c r="E697" s="473"/>
      <c r="F697" s="575"/>
      <c r="G697" s="575"/>
    </row>
    <row r="698" spans="1:7">
      <c r="A698" s="572"/>
      <c r="B698" s="573" t="s">
        <v>990</v>
      </c>
      <c r="C698" s="471" t="s">
        <v>1333</v>
      </c>
      <c r="D698" s="472" t="s">
        <v>6</v>
      </c>
      <c r="E698" s="473">
        <v>630</v>
      </c>
      <c r="F698" s="577"/>
      <c r="G698" s="578">
        <f>F698*E698</f>
        <v>0</v>
      </c>
    </row>
    <row r="699" spans="1:7">
      <c r="A699" s="572"/>
      <c r="B699" s="573" t="s">
        <v>990</v>
      </c>
      <c r="C699" s="471" t="s">
        <v>1334</v>
      </c>
      <c r="D699" s="472" t="s">
        <v>6</v>
      </c>
      <c r="E699" s="473">
        <v>90</v>
      </c>
      <c r="F699" s="577"/>
      <c r="G699" s="578">
        <f>F699*E699</f>
        <v>0</v>
      </c>
    </row>
    <row r="700" spans="1:7">
      <c r="A700" s="572"/>
      <c r="B700" s="573" t="s">
        <v>990</v>
      </c>
      <c r="C700" s="471" t="s">
        <v>1335</v>
      </c>
      <c r="D700" s="472" t="s">
        <v>6</v>
      </c>
      <c r="E700" s="473">
        <v>65</v>
      </c>
      <c r="F700" s="577"/>
      <c r="G700" s="578">
        <f>F700*E700</f>
        <v>0</v>
      </c>
    </row>
    <row r="701" spans="1:7">
      <c r="A701" s="572"/>
      <c r="B701" s="573"/>
      <c r="C701" s="471"/>
      <c r="D701" s="472"/>
      <c r="E701" s="473"/>
      <c r="F701" s="575"/>
      <c r="G701" s="575"/>
    </row>
    <row r="702" spans="1:7">
      <c r="A702" s="572">
        <f>1+COUNT(A$2:A701)</f>
        <v>118</v>
      </c>
      <c r="B702" s="573"/>
      <c r="C702" s="471" t="s">
        <v>1336</v>
      </c>
      <c r="D702" s="472"/>
      <c r="E702" s="473"/>
      <c r="F702" s="575"/>
      <c r="G702" s="575"/>
    </row>
    <row r="703" spans="1:7" ht="72">
      <c r="A703" s="572"/>
      <c r="B703" s="573"/>
      <c r="C703" s="471" t="s">
        <v>1337</v>
      </c>
      <c r="D703" s="472"/>
      <c r="E703" s="473"/>
      <c r="F703" s="575"/>
      <c r="G703" s="575"/>
    </row>
    <row r="704" spans="1:7">
      <c r="A704" s="572"/>
      <c r="B704" s="573"/>
      <c r="C704" s="471" t="s">
        <v>994</v>
      </c>
      <c r="D704" s="472"/>
      <c r="E704" s="473"/>
      <c r="F704" s="575"/>
      <c r="G704" s="575"/>
    </row>
    <row r="705" spans="1:7" ht="24">
      <c r="A705" s="572"/>
      <c r="B705" s="573" t="s">
        <v>988</v>
      </c>
      <c r="C705" s="471"/>
      <c r="D705" s="472"/>
      <c r="E705" s="473"/>
      <c r="F705" s="575"/>
      <c r="G705" s="575"/>
    </row>
    <row r="706" spans="1:7">
      <c r="A706" s="572"/>
      <c r="B706" s="573" t="s">
        <v>990</v>
      </c>
      <c r="C706" s="471" t="s">
        <v>1338</v>
      </c>
      <c r="D706" s="472" t="s">
        <v>6</v>
      </c>
      <c r="E706" s="473">
        <v>75</v>
      </c>
      <c r="F706" s="577"/>
      <c r="G706" s="578">
        <f>F706*E706</f>
        <v>0</v>
      </c>
    </row>
    <row r="707" spans="1:7">
      <c r="A707" s="477"/>
      <c r="B707" s="478"/>
      <c r="C707" s="471"/>
      <c r="D707" s="472"/>
      <c r="E707" s="473"/>
      <c r="F707" s="583"/>
      <c r="G707" s="583" t="str">
        <f t="shared" ref="G707:G720" si="7">IF(E707&lt;&gt;0,E707*F707," ")</f>
        <v xml:space="preserve"> </v>
      </c>
    </row>
    <row r="708" spans="1:7">
      <c r="A708" s="477">
        <f>1+COUNT(A$2:A707)</f>
        <v>119</v>
      </c>
      <c r="B708" s="478"/>
      <c r="C708" s="471" t="s">
        <v>1321</v>
      </c>
      <c r="D708" s="472"/>
      <c r="E708" s="473"/>
      <c r="F708" s="583"/>
      <c r="G708" s="583" t="str">
        <f t="shared" si="7"/>
        <v xml:space="preserve"> </v>
      </c>
    </row>
    <row r="709" spans="1:7" ht="60">
      <c r="A709" s="477"/>
      <c r="B709" s="478"/>
      <c r="C709" s="471" t="s">
        <v>1322</v>
      </c>
      <c r="D709" s="472"/>
      <c r="E709" s="473"/>
      <c r="F709" s="583"/>
      <c r="G709" s="583" t="str">
        <f t="shared" si="7"/>
        <v xml:space="preserve"> </v>
      </c>
    </row>
    <row r="710" spans="1:7">
      <c r="A710" s="477"/>
      <c r="B710" s="478"/>
      <c r="C710" s="471" t="s">
        <v>994</v>
      </c>
      <c r="D710" s="472"/>
      <c r="E710" s="473"/>
      <c r="F710" s="583"/>
      <c r="G710" s="583" t="str">
        <f t="shared" si="7"/>
        <v xml:space="preserve"> </v>
      </c>
    </row>
    <row r="711" spans="1:7" ht="24">
      <c r="A711" s="477"/>
      <c r="B711" s="478" t="s">
        <v>1002</v>
      </c>
      <c r="C711" s="471" t="s">
        <v>1323</v>
      </c>
      <c r="D711" s="472"/>
      <c r="E711" s="473"/>
      <c r="F711" s="583"/>
      <c r="G711" s="583" t="str">
        <f t="shared" si="7"/>
        <v xml:space="preserve"> </v>
      </c>
    </row>
    <row r="712" spans="1:7">
      <c r="A712" s="477"/>
      <c r="B712" s="478" t="s">
        <v>1099</v>
      </c>
      <c r="C712" s="471" t="s">
        <v>1324</v>
      </c>
      <c r="D712" s="472" t="s">
        <v>6</v>
      </c>
      <c r="E712" s="473">
        <v>630</v>
      </c>
      <c r="F712" s="584"/>
      <c r="G712" s="583">
        <f t="shared" si="7"/>
        <v>0</v>
      </c>
    </row>
    <row r="713" spans="1:7">
      <c r="A713" s="477"/>
      <c r="B713" s="478"/>
      <c r="C713" s="471"/>
      <c r="D713" s="472"/>
      <c r="E713" s="473"/>
      <c r="F713" s="583"/>
      <c r="G713" s="583" t="str">
        <f t="shared" si="7"/>
        <v xml:space="preserve"> </v>
      </c>
    </row>
    <row r="714" spans="1:7">
      <c r="A714" s="477">
        <f>1+COUNT(A$2:A713)</f>
        <v>120</v>
      </c>
      <c r="B714" s="478"/>
      <c r="C714" s="471" t="s">
        <v>1321</v>
      </c>
      <c r="D714" s="472"/>
      <c r="E714" s="473"/>
      <c r="F714" s="583"/>
      <c r="G714" s="583" t="str">
        <f t="shared" si="7"/>
        <v xml:space="preserve"> </v>
      </c>
    </row>
    <row r="715" spans="1:7" ht="60">
      <c r="A715" s="477"/>
      <c r="B715" s="478"/>
      <c r="C715" s="471" t="s">
        <v>1325</v>
      </c>
      <c r="D715" s="472"/>
      <c r="E715" s="473"/>
      <c r="F715" s="583"/>
      <c r="G715" s="583" t="str">
        <f t="shared" si="7"/>
        <v xml:space="preserve"> </v>
      </c>
    </row>
    <row r="716" spans="1:7">
      <c r="A716" s="477"/>
      <c r="B716" s="478"/>
      <c r="C716" s="471" t="s">
        <v>994</v>
      </c>
      <c r="D716" s="472"/>
      <c r="E716" s="473"/>
      <c r="F716" s="583"/>
      <c r="G716" s="583" t="str">
        <f t="shared" si="7"/>
        <v xml:space="preserve"> </v>
      </c>
    </row>
    <row r="717" spans="1:7" ht="24">
      <c r="A717" s="477"/>
      <c r="B717" s="478" t="s">
        <v>1002</v>
      </c>
      <c r="C717" s="471" t="s">
        <v>1323</v>
      </c>
      <c r="D717" s="472"/>
      <c r="E717" s="473"/>
      <c r="F717" s="583"/>
      <c r="G717" s="583" t="str">
        <f t="shared" si="7"/>
        <v xml:space="preserve"> </v>
      </c>
    </row>
    <row r="718" spans="1:7">
      <c r="A718" s="477"/>
      <c r="B718" s="478" t="s">
        <v>1099</v>
      </c>
      <c r="C718" s="471" t="s">
        <v>1326</v>
      </c>
      <c r="D718" s="472" t="s">
        <v>6</v>
      </c>
      <c r="E718" s="473">
        <v>90</v>
      </c>
      <c r="F718" s="584"/>
      <c r="G718" s="583">
        <f t="shared" si="7"/>
        <v>0</v>
      </c>
    </row>
    <row r="719" spans="1:7">
      <c r="A719" s="477"/>
      <c r="B719" s="478" t="s">
        <v>1099</v>
      </c>
      <c r="C719" s="471" t="s">
        <v>1339</v>
      </c>
      <c r="D719" s="472" t="s">
        <v>6</v>
      </c>
      <c r="E719" s="473">
        <v>65</v>
      </c>
      <c r="F719" s="584"/>
      <c r="G719" s="583">
        <f t="shared" si="7"/>
        <v>0</v>
      </c>
    </row>
    <row r="720" spans="1:7">
      <c r="A720" s="477"/>
      <c r="B720" s="478" t="s">
        <v>1099</v>
      </c>
      <c r="C720" s="471" t="s">
        <v>1327</v>
      </c>
      <c r="D720" s="472" t="s">
        <v>6</v>
      </c>
      <c r="E720" s="473">
        <v>75</v>
      </c>
      <c r="F720" s="584"/>
      <c r="G720" s="583">
        <f t="shared" si="7"/>
        <v>0</v>
      </c>
    </row>
    <row r="721" spans="1:7">
      <c r="A721" s="572"/>
      <c r="B721" s="573"/>
      <c r="C721" s="471"/>
      <c r="D721" s="472"/>
      <c r="E721" s="473"/>
      <c r="F721" s="575"/>
      <c r="G721" s="575"/>
    </row>
    <row r="722" spans="1:7" ht="24">
      <c r="A722" s="572">
        <f>1+COUNT(A$2:A721)</f>
        <v>121</v>
      </c>
      <c r="B722" s="573"/>
      <c r="C722" s="471" t="s">
        <v>1340</v>
      </c>
      <c r="D722" s="472"/>
      <c r="E722" s="473"/>
      <c r="F722" s="575"/>
      <c r="G722" s="575"/>
    </row>
    <row r="723" spans="1:7" ht="72">
      <c r="A723" s="572"/>
      <c r="B723" s="573"/>
      <c r="C723" s="471" t="s">
        <v>1341</v>
      </c>
      <c r="D723" s="472"/>
      <c r="E723" s="473"/>
      <c r="F723" s="575"/>
      <c r="G723" s="575"/>
    </row>
    <row r="724" spans="1:7">
      <c r="A724" s="572"/>
      <c r="B724" s="573"/>
      <c r="C724" s="471" t="s">
        <v>987</v>
      </c>
      <c r="D724" s="472"/>
      <c r="E724" s="473"/>
      <c r="F724" s="575"/>
      <c r="G724" s="575"/>
    </row>
    <row r="725" spans="1:7" ht="24">
      <c r="A725" s="572"/>
      <c r="B725" s="573" t="s">
        <v>988</v>
      </c>
      <c r="C725" s="471" t="s">
        <v>1342</v>
      </c>
      <c r="D725" s="472"/>
      <c r="E725" s="473"/>
      <c r="F725" s="575"/>
      <c r="G725" s="575"/>
    </row>
    <row r="726" spans="1:7">
      <c r="A726" s="572"/>
      <c r="B726" s="573" t="s">
        <v>990</v>
      </c>
      <c r="C726" s="471" t="s">
        <v>1343</v>
      </c>
      <c r="D726" s="472" t="s">
        <v>6</v>
      </c>
      <c r="E726" s="473">
        <v>92</v>
      </c>
      <c r="F726" s="577"/>
      <c r="G726" s="578">
        <f>F726*E726</f>
        <v>0</v>
      </c>
    </row>
    <row r="727" spans="1:7">
      <c r="A727" s="572"/>
      <c r="B727" s="573"/>
      <c r="C727" s="471"/>
      <c r="D727" s="472"/>
      <c r="E727" s="473"/>
      <c r="F727" s="575"/>
      <c r="G727" s="575"/>
    </row>
    <row r="728" spans="1:7">
      <c r="A728" s="572">
        <f>1+COUNT(A$2:A727)</f>
        <v>122</v>
      </c>
      <c r="B728" s="573"/>
      <c r="C728" s="471" t="s">
        <v>1344</v>
      </c>
      <c r="D728" s="472"/>
      <c r="E728" s="473"/>
      <c r="F728" s="575"/>
      <c r="G728" s="575"/>
    </row>
    <row r="729" spans="1:7" ht="60">
      <c r="A729" s="572"/>
      <c r="B729" s="573"/>
      <c r="C729" s="471" t="s">
        <v>1345</v>
      </c>
      <c r="D729" s="472"/>
      <c r="E729" s="473"/>
      <c r="F729" s="575"/>
      <c r="G729" s="575"/>
    </row>
    <row r="730" spans="1:7">
      <c r="A730" s="572"/>
      <c r="B730" s="573"/>
      <c r="C730" s="471" t="s">
        <v>994</v>
      </c>
      <c r="D730" s="472"/>
      <c r="E730" s="473"/>
      <c r="F730" s="575"/>
      <c r="G730" s="575"/>
    </row>
    <row r="731" spans="1:7" ht="24">
      <c r="A731" s="572"/>
      <c r="B731" s="573" t="s">
        <v>988</v>
      </c>
      <c r="C731" s="471" t="s">
        <v>1346</v>
      </c>
      <c r="D731" s="472"/>
      <c r="E731" s="473"/>
      <c r="F731" s="575"/>
      <c r="G731" s="575"/>
    </row>
    <row r="732" spans="1:7">
      <c r="A732" s="572"/>
      <c r="B732" s="573" t="s">
        <v>990</v>
      </c>
      <c r="C732" s="471" t="s">
        <v>1347</v>
      </c>
      <c r="D732" s="472" t="s">
        <v>6</v>
      </c>
      <c r="E732" s="473">
        <v>160</v>
      </c>
      <c r="F732" s="577"/>
      <c r="G732" s="578">
        <f>F732*E732</f>
        <v>0</v>
      </c>
    </row>
    <row r="733" spans="1:7">
      <c r="A733" s="572"/>
      <c r="B733" s="573" t="s">
        <v>990</v>
      </c>
      <c r="C733" s="471" t="s">
        <v>1348</v>
      </c>
      <c r="D733" s="472" t="s">
        <v>6</v>
      </c>
      <c r="E733" s="473">
        <v>150</v>
      </c>
      <c r="F733" s="577"/>
      <c r="G733" s="578">
        <f>F733*E733</f>
        <v>0</v>
      </c>
    </row>
    <row r="734" spans="1:7">
      <c r="A734" s="572"/>
      <c r="B734" s="573"/>
      <c r="C734" s="471"/>
      <c r="D734" s="472"/>
      <c r="E734" s="473"/>
      <c r="F734" s="575"/>
      <c r="G734" s="575"/>
    </row>
    <row r="735" spans="1:7">
      <c r="A735" s="572">
        <f>1+COUNT(A$5:A734)</f>
        <v>123</v>
      </c>
      <c r="B735" s="573"/>
      <c r="C735" s="471" t="s">
        <v>1349</v>
      </c>
      <c r="D735" s="472"/>
      <c r="E735" s="473"/>
      <c r="F735" s="575"/>
      <c r="G735" s="575"/>
    </row>
    <row r="736" spans="1:7" ht="24">
      <c r="A736" s="572"/>
      <c r="B736" s="573"/>
      <c r="C736" s="471" t="s">
        <v>1350</v>
      </c>
      <c r="D736" s="472"/>
      <c r="E736" s="473"/>
      <c r="F736" s="575"/>
      <c r="G736" s="575"/>
    </row>
    <row r="737" spans="1:7">
      <c r="A737" s="572"/>
      <c r="B737" s="573" t="s">
        <v>990</v>
      </c>
      <c r="C737" s="471" t="s">
        <v>1351</v>
      </c>
      <c r="D737" s="472"/>
      <c r="E737" s="473"/>
      <c r="F737" s="575"/>
      <c r="G737" s="575"/>
    </row>
    <row r="738" spans="1:7">
      <c r="A738" s="572"/>
      <c r="B738" s="573"/>
      <c r="C738" s="471" t="s">
        <v>994</v>
      </c>
      <c r="D738" s="472" t="s">
        <v>3</v>
      </c>
      <c r="E738" s="473">
        <v>3</v>
      </c>
      <c r="F738" s="577"/>
      <c r="G738" s="578">
        <f>F738*E738</f>
        <v>0</v>
      </c>
    </row>
    <row r="739" spans="1:7">
      <c r="A739" s="572"/>
      <c r="B739" s="573"/>
      <c r="C739" s="471"/>
      <c r="D739" s="472"/>
      <c r="E739" s="473"/>
      <c r="F739" s="575"/>
      <c r="G739" s="575"/>
    </row>
    <row r="740" spans="1:7">
      <c r="A740" s="572">
        <f>1+COUNT(A$2:A739)</f>
        <v>124</v>
      </c>
      <c r="B740" s="573"/>
      <c r="C740" s="471" t="s">
        <v>1352</v>
      </c>
      <c r="D740" s="472"/>
      <c r="E740" s="473"/>
      <c r="F740" s="575"/>
      <c r="G740" s="575"/>
    </row>
    <row r="741" spans="1:7" ht="84">
      <c r="A741" s="572"/>
      <c r="B741" s="573"/>
      <c r="C741" s="471" t="s">
        <v>1353</v>
      </c>
      <c r="D741" s="472"/>
      <c r="E741" s="473"/>
      <c r="F741" s="575"/>
      <c r="G741" s="575"/>
    </row>
    <row r="742" spans="1:7">
      <c r="A742" s="572"/>
      <c r="B742" s="573"/>
      <c r="C742" s="471" t="s">
        <v>994</v>
      </c>
      <c r="D742" s="472" t="s">
        <v>263</v>
      </c>
      <c r="E742" s="473">
        <v>160</v>
      </c>
      <c r="F742" s="577"/>
      <c r="G742" s="578">
        <f>F742*E742</f>
        <v>0</v>
      </c>
    </row>
    <row r="743" spans="1:7">
      <c r="A743" s="572"/>
      <c r="B743" s="573"/>
      <c r="C743" s="471"/>
      <c r="D743" s="472"/>
      <c r="E743" s="473"/>
      <c r="F743" s="575"/>
      <c r="G743" s="575"/>
    </row>
    <row r="744" spans="1:7">
      <c r="A744" s="572">
        <f>1+COUNT(A$5:A743)</f>
        <v>125</v>
      </c>
      <c r="B744" s="573"/>
      <c r="C744" s="471" t="s">
        <v>1354</v>
      </c>
      <c r="D744" s="472"/>
      <c r="E744" s="473"/>
      <c r="F744" s="575"/>
      <c r="G744" s="575"/>
    </row>
    <row r="745" spans="1:7" ht="24">
      <c r="A745" s="572"/>
      <c r="B745" s="573"/>
      <c r="C745" s="471" t="s">
        <v>1355</v>
      </c>
      <c r="D745" s="472"/>
      <c r="E745" s="473"/>
      <c r="F745" s="575"/>
      <c r="G745" s="575"/>
    </row>
    <row r="746" spans="1:7">
      <c r="A746" s="572"/>
      <c r="B746" s="573" t="s">
        <v>990</v>
      </c>
      <c r="C746" s="471"/>
      <c r="D746" s="472"/>
      <c r="E746" s="473"/>
      <c r="F746" s="575"/>
      <c r="G746" s="575"/>
    </row>
    <row r="747" spans="1:7">
      <c r="A747" s="572"/>
      <c r="B747" s="573"/>
      <c r="C747" s="471" t="s">
        <v>994</v>
      </c>
      <c r="D747" s="472" t="s">
        <v>408</v>
      </c>
      <c r="E747" s="473">
        <v>2</v>
      </c>
      <c r="F747" s="577"/>
      <c r="G747" s="578">
        <f>F747*E747</f>
        <v>0</v>
      </c>
    </row>
    <row r="748" spans="1:7">
      <c r="A748" s="572"/>
      <c r="B748" s="573"/>
      <c r="C748" s="471"/>
      <c r="D748" s="472"/>
      <c r="E748" s="473"/>
      <c r="F748" s="575"/>
      <c r="G748" s="575"/>
    </row>
    <row r="749" spans="1:7">
      <c r="A749" s="572">
        <f>1+COUNT(A$2:A748)</f>
        <v>126</v>
      </c>
      <c r="B749" s="573"/>
      <c r="C749" s="471" t="s">
        <v>1356</v>
      </c>
      <c r="D749" s="472"/>
      <c r="E749" s="473"/>
      <c r="F749" s="575"/>
      <c r="G749" s="575"/>
    </row>
    <row r="750" spans="1:7" ht="24">
      <c r="A750" s="572"/>
      <c r="B750" s="573"/>
      <c r="C750" s="471" t="s">
        <v>1357</v>
      </c>
      <c r="D750" s="472"/>
      <c r="E750" s="473"/>
      <c r="F750" s="575"/>
      <c r="G750" s="575"/>
    </row>
    <row r="751" spans="1:7">
      <c r="A751" s="572"/>
      <c r="B751" s="573" t="s">
        <v>990</v>
      </c>
      <c r="C751" s="471" t="s">
        <v>1358</v>
      </c>
      <c r="D751" s="472" t="s">
        <v>408</v>
      </c>
      <c r="E751" s="473">
        <v>2</v>
      </c>
      <c r="F751" s="577"/>
      <c r="G751" s="578">
        <f>F751*E751</f>
        <v>0</v>
      </c>
    </row>
    <row r="752" spans="1:7">
      <c r="A752" s="572"/>
      <c r="B752" s="573"/>
      <c r="C752" s="471"/>
      <c r="D752" s="472"/>
      <c r="E752" s="473"/>
      <c r="F752" s="575"/>
      <c r="G752" s="575"/>
    </row>
    <row r="753" spans="1:7">
      <c r="A753" s="572">
        <f>1+COUNT(A$2:A752)</f>
        <v>127</v>
      </c>
      <c r="B753" s="573"/>
      <c r="C753" s="471" t="s">
        <v>1025</v>
      </c>
      <c r="D753" s="472"/>
      <c r="E753" s="473"/>
      <c r="F753" s="575"/>
      <c r="G753" s="575"/>
    </row>
    <row r="754" spans="1:7" ht="36">
      <c r="A754" s="572"/>
      <c r="B754" s="573"/>
      <c r="C754" s="471" t="s">
        <v>1026</v>
      </c>
      <c r="D754" s="472"/>
      <c r="E754" s="473"/>
      <c r="F754" s="575"/>
      <c r="G754" s="575"/>
    </row>
    <row r="755" spans="1:7">
      <c r="A755" s="572"/>
      <c r="B755" s="573" t="s">
        <v>990</v>
      </c>
      <c r="C755" s="471" t="s">
        <v>1359</v>
      </c>
      <c r="D755" s="472" t="s">
        <v>3</v>
      </c>
      <c r="E755" s="473">
        <v>1</v>
      </c>
      <c r="F755" s="577"/>
      <c r="G755" s="578">
        <f>F755*E755</f>
        <v>0</v>
      </c>
    </row>
    <row r="756" spans="1:7">
      <c r="A756" s="572"/>
      <c r="B756" s="573" t="s">
        <v>990</v>
      </c>
      <c r="C756" s="471" t="s">
        <v>1360</v>
      </c>
      <c r="D756" s="472" t="s">
        <v>3</v>
      </c>
      <c r="E756" s="473">
        <v>1</v>
      </c>
      <c r="F756" s="577"/>
      <c r="G756" s="578">
        <f>F756*E756</f>
        <v>0</v>
      </c>
    </row>
    <row r="757" spans="1:7">
      <c r="A757" s="572"/>
      <c r="B757" s="573"/>
      <c r="C757" s="471"/>
      <c r="D757" s="472"/>
      <c r="E757" s="473"/>
      <c r="F757" s="575"/>
      <c r="G757" s="575"/>
    </row>
    <row r="758" spans="1:7">
      <c r="A758" s="572">
        <f>1+COUNT(A$5:A757)</f>
        <v>128</v>
      </c>
      <c r="B758" s="573"/>
      <c r="C758" s="471" t="s">
        <v>1361</v>
      </c>
      <c r="D758" s="472"/>
      <c r="E758" s="473"/>
      <c r="F758" s="575"/>
      <c r="G758" s="575"/>
    </row>
    <row r="759" spans="1:7" ht="36">
      <c r="A759" s="572"/>
      <c r="B759" s="573"/>
      <c r="C759" s="471" t="s">
        <v>1362</v>
      </c>
      <c r="D759" s="472"/>
      <c r="E759" s="473"/>
      <c r="F759" s="575"/>
      <c r="G759" s="575"/>
    </row>
    <row r="760" spans="1:7">
      <c r="A760" s="572"/>
      <c r="B760" s="573"/>
      <c r="C760" s="471" t="s">
        <v>994</v>
      </c>
      <c r="D760" s="472"/>
      <c r="E760" s="473"/>
      <c r="F760" s="575"/>
      <c r="G760" s="575"/>
    </row>
    <row r="761" spans="1:7">
      <c r="A761" s="572"/>
      <c r="B761" s="573"/>
      <c r="C761" s="471"/>
      <c r="D761" s="472" t="s">
        <v>3</v>
      </c>
      <c r="E761" s="473">
        <v>8</v>
      </c>
      <c r="F761" s="577"/>
      <c r="G761" s="578">
        <f>F761*E761</f>
        <v>0</v>
      </c>
    </row>
    <row r="762" spans="1:7">
      <c r="A762" s="572"/>
      <c r="B762" s="573"/>
      <c r="C762" s="471"/>
      <c r="D762" s="472"/>
      <c r="E762" s="473"/>
      <c r="F762" s="575"/>
      <c r="G762" s="575"/>
    </row>
    <row r="763" spans="1:7">
      <c r="A763" s="572">
        <f>1+COUNT(A$5:A762)</f>
        <v>129</v>
      </c>
      <c r="B763" s="573"/>
      <c r="C763" s="471" t="s">
        <v>1361</v>
      </c>
      <c r="D763" s="472"/>
      <c r="E763" s="473"/>
      <c r="F763" s="575"/>
      <c r="G763" s="575"/>
    </row>
    <row r="764" spans="1:7" ht="36">
      <c r="A764" s="572"/>
      <c r="B764" s="573"/>
      <c r="C764" s="471" t="s">
        <v>1363</v>
      </c>
      <c r="D764" s="472"/>
      <c r="E764" s="473"/>
      <c r="F764" s="575"/>
      <c r="G764" s="575"/>
    </row>
    <row r="765" spans="1:7">
      <c r="A765" s="572"/>
      <c r="B765" s="573"/>
      <c r="C765" s="471" t="s">
        <v>994</v>
      </c>
      <c r="D765" s="472"/>
      <c r="E765" s="473"/>
      <c r="F765" s="575"/>
      <c r="G765" s="575"/>
    </row>
    <row r="766" spans="1:7">
      <c r="A766" s="572"/>
      <c r="B766" s="573"/>
      <c r="C766" s="471"/>
      <c r="D766" s="472" t="s">
        <v>337</v>
      </c>
      <c r="E766" s="473">
        <v>3</v>
      </c>
      <c r="F766" s="577"/>
      <c r="G766" s="578">
        <f>F766*E766</f>
        <v>0</v>
      </c>
    </row>
    <row r="767" spans="1:7">
      <c r="A767" s="572"/>
      <c r="B767" s="573"/>
      <c r="C767" s="471"/>
      <c r="D767" s="472"/>
      <c r="E767" s="473"/>
      <c r="F767" s="575"/>
      <c r="G767" s="575"/>
    </row>
    <row r="768" spans="1:7" ht="24">
      <c r="A768" s="572">
        <f>1+COUNT(A$2:A767)</f>
        <v>130</v>
      </c>
      <c r="B768" s="573"/>
      <c r="C768" s="471" t="s">
        <v>1364</v>
      </c>
      <c r="D768" s="472"/>
      <c r="E768" s="473"/>
      <c r="F768" s="575"/>
      <c r="G768" s="575"/>
    </row>
    <row r="769" spans="1:7" ht="36">
      <c r="A769" s="572"/>
      <c r="B769" s="573"/>
      <c r="C769" s="471" t="s">
        <v>1365</v>
      </c>
      <c r="D769" s="472"/>
      <c r="E769" s="473"/>
      <c r="F769" s="575"/>
      <c r="G769" s="575"/>
    </row>
    <row r="770" spans="1:7">
      <c r="A770" s="572"/>
      <c r="B770" s="573"/>
      <c r="C770" s="471"/>
      <c r="D770" s="472" t="s">
        <v>3</v>
      </c>
      <c r="E770" s="473">
        <v>30</v>
      </c>
      <c r="F770" s="577"/>
      <c r="G770" s="578">
        <f>F770*E770</f>
        <v>0</v>
      </c>
    </row>
    <row r="771" spans="1:7">
      <c r="A771" s="572"/>
      <c r="B771" s="573"/>
      <c r="C771" s="471"/>
      <c r="D771" s="472"/>
      <c r="E771" s="473"/>
      <c r="F771" s="575"/>
      <c r="G771" s="575"/>
    </row>
    <row r="772" spans="1:7">
      <c r="A772" s="572">
        <f>1+COUNT(A$2:A771)</f>
        <v>131</v>
      </c>
      <c r="B772" s="573"/>
      <c r="C772" s="471" t="s">
        <v>1366</v>
      </c>
      <c r="D772" s="472"/>
      <c r="E772" s="473"/>
      <c r="F772" s="575"/>
      <c r="G772" s="575"/>
    </row>
    <row r="773" spans="1:7" ht="24">
      <c r="A773" s="572"/>
      <c r="B773" s="573"/>
      <c r="C773" s="471" t="s">
        <v>1367</v>
      </c>
      <c r="D773" s="472"/>
      <c r="E773" s="473"/>
      <c r="F773" s="575"/>
      <c r="G773" s="575"/>
    </row>
    <row r="774" spans="1:7">
      <c r="A774" s="572"/>
      <c r="B774" s="573"/>
      <c r="C774" s="471"/>
      <c r="D774" s="472" t="s">
        <v>337</v>
      </c>
      <c r="E774" s="473">
        <v>36</v>
      </c>
      <c r="F774" s="577"/>
      <c r="G774" s="578">
        <f>F774*E774</f>
        <v>0</v>
      </c>
    </row>
    <row r="775" spans="1:7">
      <c r="A775" s="572"/>
      <c r="B775" s="573"/>
      <c r="C775" s="471"/>
      <c r="D775" s="472"/>
      <c r="E775" s="473"/>
      <c r="F775" s="575"/>
      <c r="G775" s="575"/>
    </row>
    <row r="776" spans="1:7">
      <c r="A776" s="572">
        <f>1+COUNT(A$5:A775)</f>
        <v>132</v>
      </c>
      <c r="B776" s="573"/>
      <c r="C776" s="471" t="s">
        <v>1028</v>
      </c>
      <c r="D776" s="472"/>
      <c r="E776" s="473"/>
      <c r="F776" s="575"/>
      <c r="G776" s="575"/>
    </row>
    <row r="777" spans="1:7" ht="36">
      <c r="A777" s="572"/>
      <c r="B777" s="573"/>
      <c r="C777" s="471" t="s">
        <v>1029</v>
      </c>
      <c r="D777" s="472"/>
      <c r="E777" s="473"/>
      <c r="F777" s="575"/>
      <c r="G777" s="575"/>
    </row>
    <row r="778" spans="1:7">
      <c r="A778" s="572"/>
      <c r="B778" s="573"/>
      <c r="C778" s="471" t="s">
        <v>984</v>
      </c>
      <c r="D778" s="472" t="s">
        <v>3</v>
      </c>
      <c r="E778" s="473">
        <v>1</v>
      </c>
      <c r="F778" s="577"/>
      <c r="G778" s="578">
        <f>F778*E778</f>
        <v>0</v>
      </c>
    </row>
    <row r="779" spans="1:7">
      <c r="A779" s="572"/>
      <c r="B779" s="573"/>
      <c r="C779" s="494"/>
      <c r="D779" s="495"/>
      <c r="E779" s="496"/>
      <c r="F779" s="575"/>
      <c r="G779" s="575"/>
    </row>
    <row r="780" spans="1:7">
      <c r="A780" s="606"/>
      <c r="B780" s="607"/>
      <c r="C780" s="608" t="s">
        <v>1</v>
      </c>
      <c r="D780" s="609"/>
      <c r="E780" s="610"/>
      <c r="F780" s="611"/>
      <c r="G780" s="611">
        <f>+SUM(G226:G779)</f>
        <v>0</v>
      </c>
    </row>
    <row r="782" spans="1:7">
      <c r="A782" s="564" t="s">
        <v>1041</v>
      </c>
      <c r="B782" s="565"/>
      <c r="C782" s="566" t="s">
        <v>1042</v>
      </c>
      <c r="D782" s="567"/>
      <c r="E782" s="568"/>
      <c r="F782" s="569"/>
      <c r="G782" s="570">
        <f>+G964</f>
        <v>0</v>
      </c>
    </row>
    <row r="783" spans="1:7">
      <c r="A783" s="469"/>
      <c r="B783" s="470"/>
      <c r="C783" s="494"/>
      <c r="D783" s="495"/>
      <c r="E783" s="496"/>
      <c r="F783" s="571"/>
      <c r="G783" s="571"/>
    </row>
    <row r="784" spans="1:7">
      <c r="A784" s="465" t="s">
        <v>361</v>
      </c>
      <c r="B784" s="466"/>
      <c r="C784" s="465" t="s">
        <v>504</v>
      </c>
      <c r="D784" s="465" t="s">
        <v>363</v>
      </c>
      <c r="E784" s="465" t="s">
        <v>505</v>
      </c>
      <c r="F784" s="465" t="s">
        <v>365</v>
      </c>
      <c r="G784" s="468" t="s">
        <v>366</v>
      </c>
    </row>
    <row r="785" spans="1:7">
      <c r="A785" s="469"/>
      <c r="B785" s="470"/>
      <c r="C785" s="494"/>
      <c r="D785" s="495"/>
      <c r="E785" s="496"/>
      <c r="F785" s="571"/>
      <c r="G785" s="571" t="str">
        <f>IF(E785&lt;&gt;0,E785*F785," ")</f>
        <v xml:space="preserve"> </v>
      </c>
    </row>
    <row r="786" spans="1:7">
      <c r="A786" s="572">
        <f>1+COUNT(A$2:A785)</f>
        <v>133</v>
      </c>
      <c r="B786" s="573"/>
      <c r="C786" s="471" t="s">
        <v>1368</v>
      </c>
      <c r="D786" s="472"/>
      <c r="E786" s="473"/>
      <c r="F786" s="575"/>
      <c r="G786" s="575"/>
    </row>
    <row r="787" spans="1:7" ht="144">
      <c r="A787" s="572"/>
      <c r="B787" s="573"/>
      <c r="C787" s="471" t="s">
        <v>1369</v>
      </c>
      <c r="D787" s="472"/>
      <c r="E787" s="473"/>
      <c r="F787" s="575"/>
      <c r="G787" s="575"/>
    </row>
    <row r="788" spans="1:7" ht="24">
      <c r="A788" s="572"/>
      <c r="B788" s="573" t="s">
        <v>1002</v>
      </c>
      <c r="C788" s="471" t="s">
        <v>1126</v>
      </c>
      <c r="D788" s="472"/>
      <c r="E788" s="473"/>
      <c r="F788" s="575"/>
      <c r="G788" s="575"/>
    </row>
    <row r="789" spans="1:7">
      <c r="A789" s="572"/>
      <c r="B789" s="573" t="s">
        <v>1099</v>
      </c>
      <c r="C789" s="471" t="s">
        <v>1127</v>
      </c>
      <c r="D789" s="472"/>
      <c r="E789" s="473"/>
      <c r="F789" s="575"/>
      <c r="G789" s="575"/>
    </row>
    <row r="790" spans="1:7">
      <c r="A790" s="572"/>
      <c r="B790" s="573"/>
      <c r="C790" s="471" t="s">
        <v>994</v>
      </c>
      <c r="D790" s="472" t="s">
        <v>3</v>
      </c>
      <c r="E790" s="473">
        <v>6</v>
      </c>
      <c r="F790" s="577"/>
      <c r="G790" s="578">
        <f>F790*E790</f>
        <v>0</v>
      </c>
    </row>
    <row r="791" spans="1:7">
      <c r="A791" s="572"/>
      <c r="B791" s="573"/>
      <c r="C791" s="471"/>
      <c r="D791" s="472"/>
      <c r="E791" s="473"/>
      <c r="F791" s="575"/>
      <c r="G791" s="575"/>
    </row>
    <row r="792" spans="1:7">
      <c r="A792" s="572">
        <f>1+COUNT(A$2:A791)</f>
        <v>134</v>
      </c>
      <c r="B792" s="573"/>
      <c r="C792" s="471" t="s">
        <v>1124</v>
      </c>
      <c r="D792" s="472"/>
      <c r="E792" s="473"/>
      <c r="F792" s="575"/>
      <c r="G792" s="575"/>
    </row>
    <row r="793" spans="1:7" ht="192">
      <c r="A793" s="572"/>
      <c r="B793" s="573"/>
      <c r="C793" s="471" t="s">
        <v>1125</v>
      </c>
      <c r="D793" s="472"/>
      <c r="E793" s="473"/>
      <c r="F793" s="575"/>
      <c r="G793" s="575"/>
    </row>
    <row r="794" spans="1:7" ht="24">
      <c r="A794" s="572"/>
      <c r="B794" s="573" t="s">
        <v>1002</v>
      </c>
      <c r="C794" s="471" t="s">
        <v>1126</v>
      </c>
      <c r="D794" s="472"/>
      <c r="E794" s="473"/>
      <c r="F794" s="575"/>
      <c r="G794" s="575"/>
    </row>
    <row r="795" spans="1:7">
      <c r="A795" s="572"/>
      <c r="B795" s="573" t="s">
        <v>1099</v>
      </c>
      <c r="C795" s="471" t="s">
        <v>1127</v>
      </c>
      <c r="D795" s="472"/>
      <c r="E795" s="473"/>
      <c r="F795" s="575"/>
      <c r="G795" s="575"/>
    </row>
    <row r="796" spans="1:7">
      <c r="A796" s="572"/>
      <c r="B796" s="573"/>
      <c r="C796" s="471" t="s">
        <v>994</v>
      </c>
      <c r="D796" s="472" t="s">
        <v>3</v>
      </c>
      <c r="E796" s="473">
        <v>14</v>
      </c>
      <c r="F796" s="577"/>
      <c r="G796" s="578">
        <f>F796*E796</f>
        <v>0</v>
      </c>
    </row>
    <row r="797" spans="1:7">
      <c r="A797" s="477"/>
      <c r="B797" s="478"/>
      <c r="C797" s="471"/>
      <c r="D797" s="472"/>
      <c r="E797" s="473"/>
      <c r="F797" s="583"/>
      <c r="G797" s="583"/>
    </row>
    <row r="798" spans="1:7">
      <c r="A798" s="477"/>
      <c r="B798" s="478"/>
      <c r="C798" s="574" t="s">
        <v>1370</v>
      </c>
      <c r="D798" s="472"/>
      <c r="E798" s="473"/>
      <c r="F798" s="583"/>
      <c r="G798" s="583" t="str">
        <f t="shared" ref="G798:G826" si="8">IF(E798&lt;&gt;0,E798*F798," ")</f>
        <v xml:space="preserve"> </v>
      </c>
    </row>
    <row r="799" spans="1:7">
      <c r="A799" s="477"/>
      <c r="B799" s="478"/>
      <c r="C799" s="471"/>
      <c r="D799" s="472"/>
      <c r="E799" s="473"/>
      <c r="F799" s="583"/>
      <c r="G799" s="583"/>
    </row>
    <row r="800" spans="1:7">
      <c r="A800" s="477">
        <f>1+COUNT(A$2:A796)</f>
        <v>135</v>
      </c>
      <c r="B800" s="478"/>
      <c r="C800" s="471" t="s">
        <v>1166</v>
      </c>
      <c r="D800" s="472"/>
      <c r="E800" s="473"/>
      <c r="F800" s="583"/>
      <c r="G800" s="583" t="str">
        <f t="shared" si="8"/>
        <v xml:space="preserve"> </v>
      </c>
    </row>
    <row r="801" spans="1:7" ht="96">
      <c r="A801" s="477"/>
      <c r="B801" s="478"/>
      <c r="C801" s="471" t="s">
        <v>1167</v>
      </c>
      <c r="D801" s="472"/>
      <c r="E801" s="473"/>
      <c r="F801" s="583"/>
      <c r="G801" s="583" t="str">
        <f t="shared" si="8"/>
        <v xml:space="preserve"> </v>
      </c>
    </row>
    <row r="802" spans="1:7" ht="24">
      <c r="A802" s="477"/>
      <c r="B802" s="478" t="s">
        <v>1002</v>
      </c>
      <c r="C802" s="471" t="s">
        <v>1126</v>
      </c>
      <c r="D802" s="472"/>
      <c r="E802" s="473"/>
      <c r="F802" s="583"/>
      <c r="G802" s="583" t="str">
        <f t="shared" si="8"/>
        <v xml:space="preserve"> </v>
      </c>
    </row>
    <row r="803" spans="1:7">
      <c r="A803" s="477"/>
      <c r="B803" s="478" t="s">
        <v>1099</v>
      </c>
      <c r="C803" s="471" t="s">
        <v>1168</v>
      </c>
      <c r="D803" s="472"/>
      <c r="E803" s="473"/>
      <c r="F803" s="583"/>
      <c r="G803" s="583" t="str">
        <f t="shared" si="8"/>
        <v xml:space="preserve"> </v>
      </c>
    </row>
    <row r="804" spans="1:7">
      <c r="A804" s="477"/>
      <c r="B804" s="478"/>
      <c r="C804" s="471" t="s">
        <v>1169</v>
      </c>
      <c r="D804" s="472"/>
      <c r="E804" s="473"/>
      <c r="F804" s="583"/>
      <c r="G804" s="583" t="str">
        <f t="shared" si="8"/>
        <v xml:space="preserve"> </v>
      </c>
    </row>
    <row r="805" spans="1:7">
      <c r="A805" s="477"/>
      <c r="B805" s="478"/>
      <c r="C805" s="471" t="s">
        <v>994</v>
      </c>
      <c r="D805" s="472" t="s">
        <v>3</v>
      </c>
      <c r="E805" s="473">
        <v>14</v>
      </c>
      <c r="F805" s="584"/>
      <c r="G805" s="583">
        <f t="shared" si="8"/>
        <v>0</v>
      </c>
    </row>
    <row r="806" spans="1:7">
      <c r="A806" s="477"/>
      <c r="B806" s="478"/>
      <c r="C806" s="471"/>
      <c r="D806" s="472"/>
      <c r="E806" s="473"/>
      <c r="F806" s="583"/>
      <c r="G806" s="583" t="str">
        <f t="shared" si="8"/>
        <v xml:space="preserve"> </v>
      </c>
    </row>
    <row r="807" spans="1:7">
      <c r="A807" s="477">
        <f>1+COUNT(A$2:A806)</f>
        <v>136</v>
      </c>
      <c r="B807" s="478"/>
      <c r="C807" s="471" t="s">
        <v>1170</v>
      </c>
      <c r="D807" s="472"/>
      <c r="E807" s="473"/>
      <c r="F807" s="583"/>
      <c r="G807" s="583" t="str">
        <f t="shared" si="8"/>
        <v xml:space="preserve"> </v>
      </c>
    </row>
    <row r="808" spans="1:7" ht="36">
      <c r="A808" s="477"/>
      <c r="B808" s="478"/>
      <c r="C808" s="471" t="s">
        <v>1171</v>
      </c>
      <c r="D808" s="472"/>
      <c r="E808" s="473"/>
      <c r="F808" s="583"/>
      <c r="G808" s="583" t="str">
        <f t="shared" si="8"/>
        <v xml:space="preserve"> </v>
      </c>
    </row>
    <row r="809" spans="1:7" ht="24">
      <c r="A809" s="477"/>
      <c r="B809" s="478" t="s">
        <v>1002</v>
      </c>
      <c r="C809" s="471" t="s">
        <v>1141</v>
      </c>
      <c r="D809" s="472"/>
      <c r="E809" s="473"/>
      <c r="F809" s="583"/>
      <c r="G809" s="583" t="str">
        <f t="shared" si="8"/>
        <v xml:space="preserve"> </v>
      </c>
    </row>
    <row r="810" spans="1:7">
      <c r="A810" s="477"/>
      <c r="B810" s="478" t="s">
        <v>1099</v>
      </c>
      <c r="C810" s="471"/>
      <c r="D810" s="472"/>
      <c r="E810" s="473"/>
      <c r="F810" s="583"/>
      <c r="G810" s="583" t="str">
        <f t="shared" si="8"/>
        <v xml:space="preserve"> </v>
      </c>
    </row>
    <row r="811" spans="1:7">
      <c r="A811" s="477"/>
      <c r="B811" s="478"/>
      <c r="C811" s="471" t="s">
        <v>1173</v>
      </c>
      <c r="D811" s="472"/>
      <c r="E811" s="473"/>
      <c r="F811" s="583"/>
      <c r="G811" s="583" t="str">
        <f t="shared" si="8"/>
        <v xml:space="preserve"> </v>
      </c>
    </row>
    <row r="812" spans="1:7">
      <c r="A812" s="477"/>
      <c r="B812" s="478"/>
      <c r="C812" s="471" t="s">
        <v>994</v>
      </c>
      <c r="D812" s="472" t="s">
        <v>3</v>
      </c>
      <c r="E812" s="473">
        <v>14</v>
      </c>
      <c r="F812" s="584"/>
      <c r="G812" s="583">
        <f t="shared" si="8"/>
        <v>0</v>
      </c>
    </row>
    <row r="813" spans="1:7">
      <c r="A813" s="477"/>
      <c r="B813" s="478"/>
      <c r="C813" s="471"/>
      <c r="D813" s="472"/>
      <c r="E813" s="473"/>
      <c r="F813" s="583"/>
      <c r="G813" s="583" t="str">
        <f t="shared" si="8"/>
        <v xml:space="preserve"> </v>
      </c>
    </row>
    <row r="814" spans="1:7">
      <c r="A814" s="477">
        <f>1+COUNT(A$2:A813)</f>
        <v>137</v>
      </c>
      <c r="B814" s="478"/>
      <c r="C814" s="471" t="s">
        <v>1174</v>
      </c>
      <c r="D814" s="472"/>
      <c r="E814" s="473"/>
      <c r="F814" s="583"/>
      <c r="G814" s="583" t="str">
        <f t="shared" si="8"/>
        <v xml:space="preserve"> </v>
      </c>
    </row>
    <row r="815" spans="1:7" ht="72">
      <c r="A815" s="477"/>
      <c r="B815" s="478"/>
      <c r="C815" s="471" t="s">
        <v>1175</v>
      </c>
      <c r="D815" s="472"/>
      <c r="E815" s="473"/>
      <c r="F815" s="583"/>
      <c r="G815" s="583" t="str">
        <f t="shared" si="8"/>
        <v xml:space="preserve"> </v>
      </c>
    </row>
    <row r="816" spans="1:7" ht="24">
      <c r="A816" s="477"/>
      <c r="B816" s="478" t="s">
        <v>1002</v>
      </c>
      <c r="C816" s="471" t="s">
        <v>1126</v>
      </c>
      <c r="D816" s="472"/>
      <c r="E816" s="473"/>
      <c r="F816" s="583"/>
      <c r="G816" s="583" t="str">
        <f t="shared" si="8"/>
        <v xml:space="preserve"> </v>
      </c>
    </row>
    <row r="817" spans="1:7">
      <c r="A817" s="477"/>
      <c r="B817" s="478" t="s">
        <v>1099</v>
      </c>
      <c r="C817" s="471"/>
      <c r="D817" s="472"/>
      <c r="E817" s="473"/>
      <c r="F817" s="583"/>
      <c r="G817" s="583" t="str">
        <f t="shared" si="8"/>
        <v xml:space="preserve"> </v>
      </c>
    </row>
    <row r="818" spans="1:7">
      <c r="A818" s="477"/>
      <c r="B818" s="478"/>
      <c r="C818" s="471" t="s">
        <v>1176</v>
      </c>
      <c r="D818" s="472"/>
      <c r="E818" s="473"/>
      <c r="F818" s="583"/>
      <c r="G818" s="583" t="str">
        <f t="shared" si="8"/>
        <v xml:space="preserve"> </v>
      </c>
    </row>
    <row r="819" spans="1:7">
      <c r="A819" s="477"/>
      <c r="B819" s="478"/>
      <c r="C819" s="471" t="s">
        <v>994</v>
      </c>
      <c r="D819" s="472" t="s">
        <v>3</v>
      </c>
      <c r="E819" s="473">
        <v>14</v>
      </c>
      <c r="F819" s="584"/>
      <c r="G819" s="583">
        <f t="shared" si="8"/>
        <v>0</v>
      </c>
    </row>
    <row r="820" spans="1:7">
      <c r="A820" s="477"/>
      <c r="B820" s="478" t="s">
        <v>1011</v>
      </c>
      <c r="C820" s="471" t="s">
        <v>1177</v>
      </c>
      <c r="D820" s="472"/>
      <c r="E820" s="473"/>
      <c r="F820" s="583"/>
      <c r="G820" s="583"/>
    </row>
    <row r="821" spans="1:7">
      <c r="A821" s="477"/>
      <c r="B821" s="593"/>
      <c r="C821" s="483"/>
      <c r="D821" s="484"/>
      <c r="E821" s="594"/>
      <c r="F821" s="595"/>
      <c r="G821" s="583" t="str">
        <f t="shared" si="8"/>
        <v xml:space="preserve"> </v>
      </c>
    </row>
    <row r="822" spans="1:7">
      <c r="A822" s="477">
        <f>1+COUNT(A$2:A821)</f>
        <v>138</v>
      </c>
      <c r="B822" s="478"/>
      <c r="C822" s="471" t="s">
        <v>1178</v>
      </c>
      <c r="D822" s="472"/>
      <c r="E822" s="473"/>
      <c r="F822" s="583"/>
      <c r="G822" s="583" t="str">
        <f t="shared" si="8"/>
        <v xml:space="preserve"> </v>
      </c>
    </row>
    <row r="823" spans="1:7" ht="36">
      <c r="A823" s="477"/>
      <c r="B823" s="478"/>
      <c r="C823" s="471" t="s">
        <v>2058</v>
      </c>
      <c r="D823" s="472"/>
      <c r="E823" s="473"/>
      <c r="F823" s="583"/>
      <c r="G823" s="583" t="str">
        <f t="shared" si="8"/>
        <v xml:space="preserve"> </v>
      </c>
    </row>
    <row r="824" spans="1:7" ht="24">
      <c r="A824" s="477"/>
      <c r="B824" s="478" t="s">
        <v>1002</v>
      </c>
      <c r="C824" s="471" t="s">
        <v>1132</v>
      </c>
      <c r="D824" s="472"/>
      <c r="E824" s="473"/>
      <c r="F824" s="583"/>
      <c r="G824" s="583" t="str">
        <f t="shared" si="8"/>
        <v xml:space="preserve"> </v>
      </c>
    </row>
    <row r="825" spans="1:7">
      <c r="A825" s="477"/>
      <c r="B825" s="478" t="s">
        <v>1099</v>
      </c>
      <c r="C825" s="471" t="s">
        <v>1371</v>
      </c>
      <c r="D825" s="472"/>
      <c r="E825" s="473"/>
      <c r="F825" s="583"/>
      <c r="G825" s="583" t="str">
        <f t="shared" si="8"/>
        <v xml:space="preserve"> </v>
      </c>
    </row>
    <row r="826" spans="1:7">
      <c r="A826" s="477"/>
      <c r="B826" s="478"/>
      <c r="C826" s="471" t="s">
        <v>1181</v>
      </c>
      <c r="D826" s="472"/>
      <c r="E826" s="473"/>
      <c r="F826" s="583"/>
      <c r="G826" s="583" t="str">
        <f t="shared" si="8"/>
        <v xml:space="preserve"> </v>
      </c>
    </row>
    <row r="827" spans="1:7">
      <c r="A827" s="477"/>
      <c r="B827" s="478"/>
      <c r="C827" s="471" t="s">
        <v>1182</v>
      </c>
      <c r="D827" s="472" t="s">
        <v>3</v>
      </c>
      <c r="E827" s="473">
        <v>14</v>
      </c>
      <c r="F827" s="584"/>
      <c r="G827" s="583">
        <f>IF(E827&lt;&gt;0,E827*F827," ")</f>
        <v>0</v>
      </c>
    </row>
    <row r="828" spans="1:7">
      <c r="A828" s="477"/>
      <c r="B828" s="478"/>
      <c r="C828" s="471"/>
      <c r="D828" s="472"/>
      <c r="E828" s="473"/>
      <c r="F828" s="583"/>
      <c r="G828" s="583" t="str">
        <f t="shared" ref="G828:G868" si="9">IF(E828&lt;&gt;0,E828*F828," ")</f>
        <v xml:space="preserve"> </v>
      </c>
    </row>
    <row r="829" spans="1:7">
      <c r="A829" s="477">
        <f>1+COUNT(A$2:A828)</f>
        <v>139</v>
      </c>
      <c r="B829" s="478"/>
      <c r="C829" s="471" t="s">
        <v>1183</v>
      </c>
      <c r="D829" s="472"/>
      <c r="E829" s="473"/>
      <c r="F829" s="583"/>
      <c r="G829" s="583" t="str">
        <f t="shared" si="9"/>
        <v xml:space="preserve"> </v>
      </c>
    </row>
    <row r="830" spans="1:7" ht="36">
      <c r="A830" s="477"/>
      <c r="B830" s="478"/>
      <c r="C830" s="471" t="s">
        <v>1184</v>
      </c>
      <c r="D830" s="472"/>
      <c r="E830" s="473"/>
      <c r="F830" s="583"/>
      <c r="G830" s="583" t="str">
        <f t="shared" si="9"/>
        <v xml:space="preserve"> </v>
      </c>
    </row>
    <row r="831" spans="1:7" ht="24">
      <c r="A831" s="477"/>
      <c r="B831" s="478" t="s">
        <v>1002</v>
      </c>
      <c r="C831" s="471" t="s">
        <v>1185</v>
      </c>
      <c r="D831" s="472"/>
      <c r="E831" s="473"/>
      <c r="F831" s="583"/>
      <c r="G831" s="583" t="str">
        <f t="shared" si="9"/>
        <v xml:space="preserve"> </v>
      </c>
    </row>
    <row r="832" spans="1:7">
      <c r="A832" s="477"/>
      <c r="B832" s="478" t="s">
        <v>1099</v>
      </c>
      <c r="C832" s="471" t="s">
        <v>1186</v>
      </c>
      <c r="D832" s="472"/>
      <c r="E832" s="473"/>
      <c r="F832" s="583"/>
      <c r="G832" s="583" t="str">
        <f t="shared" si="9"/>
        <v xml:space="preserve"> </v>
      </c>
    </row>
    <row r="833" spans="1:7">
      <c r="A833" s="477"/>
      <c r="B833" s="478"/>
      <c r="C833" s="471" t="s">
        <v>1187</v>
      </c>
      <c r="D833" s="472"/>
      <c r="E833" s="473"/>
      <c r="F833" s="583"/>
      <c r="G833" s="583" t="str">
        <f t="shared" si="9"/>
        <v xml:space="preserve"> </v>
      </c>
    </row>
    <row r="834" spans="1:7">
      <c r="A834" s="477"/>
      <c r="B834" s="478"/>
      <c r="C834" s="471" t="s">
        <v>994</v>
      </c>
      <c r="D834" s="472" t="s">
        <v>3</v>
      </c>
      <c r="E834" s="473">
        <v>14</v>
      </c>
      <c r="F834" s="584"/>
      <c r="G834" s="583">
        <f t="shared" si="9"/>
        <v>0</v>
      </c>
    </row>
    <row r="835" spans="1:7">
      <c r="A835" s="477"/>
      <c r="B835" s="478"/>
      <c r="C835" s="471"/>
      <c r="D835" s="472"/>
      <c r="E835" s="473"/>
      <c r="F835" s="583"/>
      <c r="G835" s="583" t="str">
        <f t="shared" si="9"/>
        <v xml:space="preserve"> </v>
      </c>
    </row>
    <row r="836" spans="1:7">
      <c r="A836" s="477">
        <f>1+COUNT(A$2:A835)</f>
        <v>140</v>
      </c>
      <c r="B836" s="478"/>
      <c r="C836" s="471" t="s">
        <v>1188</v>
      </c>
      <c r="D836" s="472"/>
      <c r="E836" s="473"/>
      <c r="F836" s="583"/>
      <c r="G836" s="583" t="str">
        <f t="shared" si="9"/>
        <v xml:space="preserve"> </v>
      </c>
    </row>
    <row r="837" spans="1:7" ht="36">
      <c r="A837" s="477"/>
      <c r="B837" s="478"/>
      <c r="C837" s="471" t="s">
        <v>1189</v>
      </c>
      <c r="D837" s="472"/>
      <c r="E837" s="473"/>
      <c r="F837" s="583"/>
      <c r="G837" s="583" t="str">
        <f t="shared" si="9"/>
        <v xml:space="preserve"> </v>
      </c>
    </row>
    <row r="838" spans="1:7" ht="24">
      <c r="A838" s="477"/>
      <c r="B838" s="478" t="s">
        <v>1002</v>
      </c>
      <c r="C838" s="471" t="s">
        <v>1190</v>
      </c>
      <c r="D838" s="472"/>
      <c r="E838" s="473"/>
      <c r="F838" s="583"/>
      <c r="G838" s="583" t="str">
        <f t="shared" si="9"/>
        <v xml:space="preserve"> </v>
      </c>
    </row>
    <row r="839" spans="1:7">
      <c r="A839" s="477"/>
      <c r="B839" s="478" t="s">
        <v>1099</v>
      </c>
      <c r="C839" s="471"/>
      <c r="D839" s="472"/>
      <c r="E839" s="473"/>
      <c r="F839" s="583"/>
      <c r="G839" s="583" t="str">
        <f t="shared" si="9"/>
        <v xml:space="preserve"> </v>
      </c>
    </row>
    <row r="840" spans="1:7">
      <c r="A840" s="477"/>
      <c r="B840" s="478"/>
      <c r="C840" s="471" t="s">
        <v>1191</v>
      </c>
      <c r="D840" s="472"/>
      <c r="E840" s="473"/>
      <c r="F840" s="583"/>
      <c r="G840" s="583" t="str">
        <f t="shared" si="9"/>
        <v xml:space="preserve"> </v>
      </c>
    </row>
    <row r="841" spans="1:7">
      <c r="A841" s="477"/>
      <c r="B841" s="478"/>
      <c r="C841" s="471" t="s">
        <v>994</v>
      </c>
      <c r="D841" s="472" t="s">
        <v>3</v>
      </c>
      <c r="E841" s="473">
        <v>14</v>
      </c>
      <c r="F841" s="584"/>
      <c r="G841" s="583">
        <f t="shared" si="9"/>
        <v>0</v>
      </c>
    </row>
    <row r="842" spans="1:7">
      <c r="A842" s="477"/>
      <c r="B842" s="478"/>
      <c r="C842" s="471"/>
      <c r="D842" s="472"/>
      <c r="E842" s="473"/>
      <c r="F842" s="583"/>
      <c r="G842" s="583" t="str">
        <f t="shared" si="9"/>
        <v xml:space="preserve"> </v>
      </c>
    </row>
    <row r="843" spans="1:7">
      <c r="A843" s="477">
        <f>1+COUNT(A$2:A842)</f>
        <v>141</v>
      </c>
      <c r="B843" s="478"/>
      <c r="C843" s="471" t="s">
        <v>1188</v>
      </c>
      <c r="D843" s="472"/>
      <c r="E843" s="473"/>
      <c r="F843" s="583"/>
      <c r="G843" s="583" t="str">
        <f t="shared" si="9"/>
        <v xml:space="preserve"> </v>
      </c>
    </row>
    <row r="844" spans="1:7" ht="36">
      <c r="A844" s="477"/>
      <c r="B844" s="478"/>
      <c r="C844" s="471" t="s">
        <v>1192</v>
      </c>
      <c r="D844" s="472"/>
      <c r="E844" s="473"/>
      <c r="F844" s="583"/>
      <c r="G844" s="583" t="str">
        <f t="shared" si="9"/>
        <v xml:space="preserve"> </v>
      </c>
    </row>
    <row r="845" spans="1:7" ht="24">
      <c r="A845" s="477"/>
      <c r="B845" s="478" t="s">
        <v>1002</v>
      </c>
      <c r="C845" s="471" t="s">
        <v>1190</v>
      </c>
      <c r="D845" s="472"/>
      <c r="E845" s="473"/>
      <c r="F845" s="583"/>
      <c r="G845" s="583" t="str">
        <f t="shared" si="9"/>
        <v xml:space="preserve"> </v>
      </c>
    </row>
    <row r="846" spans="1:7">
      <c r="A846" s="477"/>
      <c r="B846" s="478" t="s">
        <v>1099</v>
      </c>
      <c r="C846" s="471"/>
      <c r="D846" s="472"/>
      <c r="E846" s="473"/>
      <c r="F846" s="583"/>
      <c r="G846" s="583" t="str">
        <f t="shared" si="9"/>
        <v xml:space="preserve"> </v>
      </c>
    </row>
    <row r="847" spans="1:7">
      <c r="A847" s="477"/>
      <c r="B847" s="478"/>
      <c r="C847" s="471" t="s">
        <v>1193</v>
      </c>
      <c r="D847" s="472"/>
      <c r="E847" s="473"/>
      <c r="F847" s="583"/>
      <c r="G847" s="583" t="str">
        <f t="shared" si="9"/>
        <v xml:space="preserve"> </v>
      </c>
    </row>
    <row r="848" spans="1:7">
      <c r="A848" s="477"/>
      <c r="B848" s="478"/>
      <c r="C848" s="471" t="s">
        <v>994</v>
      </c>
      <c r="D848" s="472" t="s">
        <v>3</v>
      </c>
      <c r="E848" s="473">
        <v>14</v>
      </c>
      <c r="F848" s="584"/>
      <c r="G848" s="583">
        <f t="shared" si="9"/>
        <v>0</v>
      </c>
    </row>
    <row r="849" spans="1:7">
      <c r="A849" s="477"/>
      <c r="B849" s="478"/>
      <c r="C849" s="471"/>
      <c r="D849" s="472"/>
      <c r="E849" s="473"/>
      <c r="F849" s="583"/>
      <c r="G849" s="583" t="str">
        <f t="shared" si="9"/>
        <v xml:space="preserve"> </v>
      </c>
    </row>
    <row r="850" spans="1:7">
      <c r="A850" s="477">
        <f>1+COUNT(A$2:A849)</f>
        <v>142</v>
      </c>
      <c r="B850" s="478"/>
      <c r="C850" s="471" t="s">
        <v>1372</v>
      </c>
      <c r="D850" s="472"/>
      <c r="E850" s="473"/>
      <c r="F850" s="583"/>
      <c r="G850" s="583" t="str">
        <f t="shared" si="9"/>
        <v xml:space="preserve"> </v>
      </c>
    </row>
    <row r="851" spans="1:7" ht="36">
      <c r="A851" s="477"/>
      <c r="B851" s="478"/>
      <c r="C851" s="471" t="s">
        <v>1373</v>
      </c>
      <c r="D851" s="472"/>
      <c r="E851" s="473"/>
      <c r="F851" s="583"/>
      <c r="G851" s="583" t="str">
        <f t="shared" si="9"/>
        <v xml:space="preserve"> </v>
      </c>
    </row>
    <row r="852" spans="1:7" ht="24">
      <c r="A852" s="477"/>
      <c r="B852" s="478" t="s">
        <v>1002</v>
      </c>
      <c r="C852" s="471" t="s">
        <v>1190</v>
      </c>
      <c r="D852" s="472"/>
      <c r="E852" s="473"/>
      <c r="F852" s="583"/>
      <c r="G852" s="583" t="str">
        <f t="shared" si="9"/>
        <v xml:space="preserve"> </v>
      </c>
    </row>
    <row r="853" spans="1:7">
      <c r="A853" s="477"/>
      <c r="B853" s="478" t="s">
        <v>1099</v>
      </c>
      <c r="C853" s="471"/>
      <c r="D853" s="472"/>
      <c r="E853" s="473"/>
      <c r="F853" s="583"/>
      <c r="G853" s="583" t="str">
        <f t="shared" si="9"/>
        <v xml:space="preserve"> </v>
      </c>
    </row>
    <row r="854" spans="1:7">
      <c r="A854" s="477"/>
      <c r="B854" s="478"/>
      <c r="C854" s="471" t="s">
        <v>1374</v>
      </c>
      <c r="D854" s="472"/>
      <c r="E854" s="473"/>
      <c r="F854" s="583"/>
      <c r="G854" s="583" t="str">
        <f t="shared" si="9"/>
        <v xml:space="preserve"> </v>
      </c>
    </row>
    <row r="855" spans="1:7">
      <c r="A855" s="477"/>
      <c r="B855" s="478"/>
      <c r="C855" s="471" t="s">
        <v>994</v>
      </c>
      <c r="D855" s="472" t="s">
        <v>3</v>
      </c>
      <c r="E855" s="473">
        <v>14</v>
      </c>
      <c r="F855" s="584"/>
      <c r="G855" s="583">
        <f t="shared" si="9"/>
        <v>0</v>
      </c>
    </row>
    <row r="856" spans="1:7">
      <c r="A856" s="477"/>
      <c r="B856" s="478"/>
      <c r="C856" s="471"/>
      <c r="D856" s="472"/>
      <c r="E856" s="473"/>
      <c r="F856" s="583"/>
      <c r="G856" s="583" t="str">
        <f t="shared" si="9"/>
        <v xml:space="preserve"> </v>
      </c>
    </row>
    <row r="857" spans="1:7">
      <c r="A857" s="477">
        <f>1+COUNT(A$2:A856)</f>
        <v>143</v>
      </c>
      <c r="B857" s="478"/>
      <c r="C857" s="471" t="s">
        <v>1194</v>
      </c>
      <c r="D857" s="472"/>
      <c r="E857" s="473"/>
      <c r="F857" s="583"/>
      <c r="G857" s="583" t="str">
        <f t="shared" si="9"/>
        <v xml:space="preserve"> </v>
      </c>
    </row>
    <row r="858" spans="1:7" ht="48">
      <c r="A858" s="477"/>
      <c r="B858" s="478"/>
      <c r="C858" s="471" t="s">
        <v>1195</v>
      </c>
      <c r="D858" s="472"/>
      <c r="E858" s="473"/>
      <c r="F858" s="583"/>
      <c r="G858" s="583" t="str">
        <f t="shared" si="9"/>
        <v xml:space="preserve"> </v>
      </c>
    </row>
    <row r="859" spans="1:7" ht="24">
      <c r="A859" s="477"/>
      <c r="B859" s="478" t="s">
        <v>1002</v>
      </c>
      <c r="C859" s="471" t="s">
        <v>1190</v>
      </c>
      <c r="D859" s="472"/>
      <c r="E859" s="473"/>
      <c r="F859" s="583"/>
      <c r="G859" s="583" t="str">
        <f t="shared" si="9"/>
        <v xml:space="preserve"> </v>
      </c>
    </row>
    <row r="860" spans="1:7">
      <c r="A860" s="477"/>
      <c r="B860" s="478" t="s">
        <v>1099</v>
      </c>
      <c r="C860" s="471"/>
      <c r="D860" s="472"/>
      <c r="E860" s="473"/>
      <c r="F860" s="583"/>
      <c r="G860" s="583" t="str">
        <f t="shared" si="9"/>
        <v xml:space="preserve"> </v>
      </c>
    </row>
    <row r="861" spans="1:7">
      <c r="A861" s="477"/>
      <c r="B861" s="478"/>
      <c r="C861" s="471" t="s">
        <v>994</v>
      </c>
      <c r="D861" s="472" t="s">
        <v>3</v>
      </c>
      <c r="E861" s="473">
        <v>14</v>
      </c>
      <c r="F861" s="584"/>
      <c r="G861" s="583">
        <f t="shared" si="9"/>
        <v>0</v>
      </c>
    </row>
    <row r="862" spans="1:7">
      <c r="A862" s="477"/>
      <c r="B862" s="478"/>
      <c r="C862" s="471"/>
      <c r="D862" s="472"/>
      <c r="E862" s="473"/>
      <c r="F862" s="583"/>
      <c r="G862" s="583" t="str">
        <f t="shared" si="9"/>
        <v xml:space="preserve"> </v>
      </c>
    </row>
    <row r="863" spans="1:7">
      <c r="A863" s="477">
        <f>1+COUNT(A$2:A862)</f>
        <v>144</v>
      </c>
      <c r="B863" s="478"/>
      <c r="C863" s="471" t="s">
        <v>1188</v>
      </c>
      <c r="D863" s="472"/>
      <c r="E863" s="473"/>
      <c r="F863" s="583"/>
      <c r="G863" s="583" t="str">
        <f t="shared" si="9"/>
        <v xml:space="preserve"> </v>
      </c>
    </row>
    <row r="864" spans="1:7" ht="36">
      <c r="A864" s="477"/>
      <c r="B864" s="478"/>
      <c r="C864" s="471" t="s">
        <v>1196</v>
      </c>
      <c r="D864" s="472"/>
      <c r="E864" s="473"/>
      <c r="F864" s="583"/>
      <c r="G864" s="583" t="str">
        <f t="shared" si="9"/>
        <v xml:space="preserve"> </v>
      </c>
    </row>
    <row r="865" spans="1:7" ht="24">
      <c r="A865" s="477"/>
      <c r="B865" s="478" t="s">
        <v>1002</v>
      </c>
      <c r="C865" s="471" t="s">
        <v>1190</v>
      </c>
      <c r="D865" s="472"/>
      <c r="E865" s="473"/>
      <c r="F865" s="583"/>
      <c r="G865" s="583" t="str">
        <f t="shared" si="9"/>
        <v xml:space="preserve"> </v>
      </c>
    </row>
    <row r="866" spans="1:7">
      <c r="A866" s="477"/>
      <c r="B866" s="478" t="s">
        <v>1099</v>
      </c>
      <c r="C866" s="471"/>
      <c r="D866" s="472"/>
      <c r="E866" s="473"/>
      <c r="F866" s="583"/>
      <c r="G866" s="583" t="str">
        <f t="shared" si="9"/>
        <v xml:space="preserve"> </v>
      </c>
    </row>
    <row r="867" spans="1:7">
      <c r="A867" s="477"/>
      <c r="B867" s="478"/>
      <c r="C867" s="471" t="s">
        <v>1375</v>
      </c>
      <c r="D867" s="472"/>
      <c r="E867" s="473"/>
      <c r="F867" s="583"/>
      <c r="G867" s="583" t="str">
        <f t="shared" si="9"/>
        <v xml:space="preserve"> </v>
      </c>
    </row>
    <row r="868" spans="1:7">
      <c r="A868" s="477"/>
      <c r="B868" s="478"/>
      <c r="C868" s="471" t="s">
        <v>994</v>
      </c>
      <c r="D868" s="472" t="s">
        <v>3</v>
      </c>
      <c r="E868" s="473">
        <v>14</v>
      </c>
      <c r="F868" s="584"/>
      <c r="G868" s="583">
        <f t="shared" si="9"/>
        <v>0</v>
      </c>
    </row>
    <row r="869" spans="1:7">
      <c r="A869" s="488"/>
      <c r="B869" s="504"/>
      <c r="C869" s="585"/>
      <c r="D869" s="591"/>
      <c r="E869" s="592"/>
      <c r="F869" s="596"/>
      <c r="G869" s="596" t="str">
        <f>IF(E869&lt;&gt;0,E869*F869," ")</f>
        <v xml:space="preserve"> </v>
      </c>
    </row>
    <row r="870" spans="1:7">
      <c r="A870" s="488">
        <f>1+COUNT(A$2:A869)</f>
        <v>145</v>
      </c>
      <c r="B870" s="504"/>
      <c r="C870" s="585" t="s">
        <v>1197</v>
      </c>
      <c r="D870" s="591"/>
      <c r="E870" s="592"/>
      <c r="F870" s="596"/>
      <c r="G870" s="596" t="str">
        <f>IF(E870&lt;&gt;0,E870*F870," ")</f>
        <v xml:space="preserve"> </v>
      </c>
    </row>
    <row r="871" spans="1:7" ht="24">
      <c r="A871" s="488"/>
      <c r="B871" s="504"/>
      <c r="C871" s="585" t="s">
        <v>1198</v>
      </c>
      <c r="D871" s="591"/>
      <c r="E871" s="592"/>
      <c r="F871" s="596"/>
      <c r="G871" s="596" t="str">
        <f>IF(E871&lt;&gt;0,E871*F871," ")</f>
        <v xml:space="preserve"> </v>
      </c>
    </row>
    <row r="872" spans="1:7" ht="24">
      <c r="A872" s="488"/>
      <c r="B872" s="504" t="s">
        <v>1002</v>
      </c>
      <c r="C872" s="471" t="s">
        <v>1190</v>
      </c>
      <c r="D872" s="591"/>
      <c r="E872" s="592"/>
      <c r="F872" s="596"/>
      <c r="G872" s="596" t="str">
        <f>IF(E872&lt;&gt;0,E872*F872," ")</f>
        <v xml:space="preserve"> </v>
      </c>
    </row>
    <row r="873" spans="1:7">
      <c r="A873" s="488"/>
      <c r="B873" s="504" t="s">
        <v>1099</v>
      </c>
      <c r="C873" s="471"/>
      <c r="D873" s="591"/>
      <c r="E873" s="592"/>
      <c r="F873" s="596"/>
      <c r="G873" s="596" t="str">
        <f>IF(E873&lt;&gt;0,E873*F873," ")</f>
        <v xml:space="preserve"> </v>
      </c>
    </row>
    <row r="874" spans="1:7">
      <c r="A874" s="488"/>
      <c r="B874" s="504"/>
      <c r="C874" s="585" t="s">
        <v>1199</v>
      </c>
      <c r="D874" s="591"/>
      <c r="E874" s="592"/>
      <c r="F874" s="596"/>
      <c r="G874" s="596"/>
    </row>
    <row r="875" spans="1:7">
      <c r="A875" s="488"/>
      <c r="B875" s="504"/>
      <c r="C875" s="585" t="s">
        <v>994</v>
      </c>
      <c r="D875" s="591" t="s">
        <v>3</v>
      </c>
      <c r="E875" s="592">
        <v>14</v>
      </c>
      <c r="F875" s="597"/>
      <c r="G875" s="596">
        <f>IF(E875&lt;&gt;0,E875*F875," ")</f>
        <v>0</v>
      </c>
    </row>
    <row r="876" spans="1:7">
      <c r="A876" s="488"/>
      <c r="B876" s="504" t="s">
        <v>1011</v>
      </c>
      <c r="C876" s="585" t="s">
        <v>1200</v>
      </c>
      <c r="D876" s="591"/>
      <c r="E876" s="592"/>
      <c r="F876" s="596"/>
      <c r="G876" s="596"/>
    </row>
    <row r="877" spans="1:7">
      <c r="A877" s="477"/>
      <c r="B877" s="478"/>
      <c r="C877" s="471"/>
      <c r="D877" s="472"/>
      <c r="E877" s="473"/>
      <c r="F877" s="583"/>
      <c r="G877" s="583"/>
    </row>
    <row r="878" spans="1:7">
      <c r="A878" s="477"/>
      <c r="B878" s="478"/>
      <c r="C878" s="574" t="s">
        <v>1201</v>
      </c>
      <c r="D878" s="472"/>
      <c r="E878" s="473"/>
      <c r="F878" s="583"/>
      <c r="G878" s="583"/>
    </row>
    <row r="879" spans="1:7">
      <c r="A879" s="477"/>
      <c r="B879" s="478"/>
      <c r="C879" s="471"/>
      <c r="D879" s="472"/>
      <c r="E879" s="473"/>
      <c r="F879" s="583"/>
      <c r="G879" s="583"/>
    </row>
    <row r="880" spans="1:7">
      <c r="A880" s="477">
        <f>1+COUNT(A$2:A879)</f>
        <v>146</v>
      </c>
      <c r="B880" s="478"/>
      <c r="C880" s="471" t="s">
        <v>1208</v>
      </c>
      <c r="D880" s="472"/>
      <c r="E880" s="473"/>
      <c r="F880" s="583"/>
      <c r="G880" s="583"/>
    </row>
    <row r="881" spans="1:7" ht="36">
      <c r="A881" s="477"/>
      <c r="B881" s="478"/>
      <c r="C881" s="471" t="s">
        <v>1209</v>
      </c>
      <c r="D881" s="472"/>
      <c r="E881" s="473"/>
      <c r="F881" s="583"/>
      <c r="G881" s="583"/>
    </row>
    <row r="882" spans="1:7" ht="24">
      <c r="A882" s="477"/>
      <c r="B882" s="478" t="s">
        <v>1002</v>
      </c>
      <c r="C882" s="471" t="s">
        <v>1190</v>
      </c>
      <c r="D882" s="472"/>
      <c r="E882" s="473"/>
      <c r="F882" s="583"/>
      <c r="G882" s="583"/>
    </row>
    <row r="883" spans="1:7">
      <c r="A883" s="477"/>
      <c r="B883" s="478" t="s">
        <v>1099</v>
      </c>
      <c r="C883" s="471"/>
      <c r="D883" s="472"/>
      <c r="E883" s="473"/>
      <c r="F883" s="583"/>
      <c r="G883" s="583"/>
    </row>
    <row r="884" spans="1:7">
      <c r="A884" s="477"/>
      <c r="B884" s="478"/>
      <c r="C884" s="471" t="s">
        <v>1210</v>
      </c>
      <c r="D884" s="472"/>
      <c r="E884" s="473"/>
      <c r="F884" s="583"/>
      <c r="G884" s="583"/>
    </row>
    <row r="885" spans="1:7">
      <c r="A885" s="477"/>
      <c r="B885" s="478"/>
      <c r="C885" s="471" t="s">
        <v>1205</v>
      </c>
      <c r="D885" s="472" t="s">
        <v>3</v>
      </c>
      <c r="E885" s="473">
        <v>14</v>
      </c>
      <c r="F885" s="584"/>
      <c r="G885" s="583">
        <f>IF(E885&lt;&gt;0,E885*F885," ")</f>
        <v>0</v>
      </c>
    </row>
    <row r="886" spans="1:7">
      <c r="A886" s="477"/>
      <c r="B886" s="478"/>
      <c r="C886" s="471" t="s">
        <v>1206</v>
      </c>
      <c r="D886" s="472" t="s">
        <v>3</v>
      </c>
      <c r="E886" s="473">
        <v>14</v>
      </c>
      <c r="F886" s="584"/>
      <c r="G886" s="583">
        <f>IF(E886&lt;&gt;0,E886*F886," ")</f>
        <v>0</v>
      </c>
    </row>
    <row r="887" spans="1:7">
      <c r="A887" s="477"/>
      <c r="B887" s="478" t="s">
        <v>1011</v>
      </c>
      <c r="C887" s="471" t="s">
        <v>1207</v>
      </c>
      <c r="D887" s="472"/>
      <c r="E887" s="473"/>
      <c r="F887" s="583"/>
      <c r="G887" s="583"/>
    </row>
    <row r="888" spans="1:7">
      <c r="A888" s="477"/>
      <c r="B888" s="478"/>
      <c r="C888" s="471"/>
      <c r="D888" s="472"/>
      <c r="E888" s="473"/>
      <c r="F888" s="583"/>
      <c r="G888" s="583"/>
    </row>
    <row r="889" spans="1:7">
      <c r="A889" s="477">
        <f>1+COUNT(A$2:A888)</f>
        <v>147</v>
      </c>
      <c r="B889" s="478"/>
      <c r="C889" s="471" t="s">
        <v>1211</v>
      </c>
      <c r="D889" s="472"/>
      <c r="E889" s="473"/>
      <c r="F889" s="583"/>
      <c r="G889" s="583"/>
    </row>
    <row r="890" spans="1:7" ht="36">
      <c r="A890" s="477"/>
      <c r="B890" s="478"/>
      <c r="C890" s="471" t="s">
        <v>1212</v>
      </c>
      <c r="D890" s="472"/>
      <c r="E890" s="473"/>
      <c r="F890" s="583"/>
      <c r="G890" s="583" t="str">
        <f t="shared" ref="G890:G902" si="10">IF(E890&lt;&gt;0,E890*F890," ")</f>
        <v xml:space="preserve"> </v>
      </c>
    </row>
    <row r="891" spans="1:7" ht="24">
      <c r="A891" s="477"/>
      <c r="B891" s="478" t="s">
        <v>1002</v>
      </c>
      <c r="C891" s="471" t="s">
        <v>1190</v>
      </c>
      <c r="D891" s="472"/>
      <c r="E891" s="473"/>
      <c r="F891" s="583"/>
      <c r="G891" s="583" t="str">
        <f t="shared" si="10"/>
        <v xml:space="preserve"> </v>
      </c>
    </row>
    <row r="892" spans="1:7">
      <c r="A892" s="477"/>
      <c r="B892" s="478" t="s">
        <v>1099</v>
      </c>
      <c r="C892" s="471"/>
      <c r="D892" s="472"/>
      <c r="E892" s="473"/>
      <c r="F892" s="583"/>
      <c r="G892" s="583" t="str">
        <f t="shared" si="10"/>
        <v xml:space="preserve"> </v>
      </c>
    </row>
    <row r="893" spans="1:7">
      <c r="A893" s="477"/>
      <c r="B893" s="478"/>
      <c r="C893" s="471" t="s">
        <v>1205</v>
      </c>
      <c r="D893" s="472" t="s">
        <v>3</v>
      </c>
      <c r="E893" s="473">
        <v>14</v>
      </c>
      <c r="F893" s="584"/>
      <c r="G893" s="583">
        <f t="shared" si="10"/>
        <v>0</v>
      </c>
    </row>
    <row r="894" spans="1:7">
      <c r="A894" s="477"/>
      <c r="B894" s="478"/>
      <c r="C894" s="471" t="s">
        <v>1206</v>
      </c>
      <c r="D894" s="472" t="s">
        <v>3</v>
      </c>
      <c r="E894" s="473">
        <v>14</v>
      </c>
      <c r="F894" s="584"/>
      <c r="G894" s="583">
        <f t="shared" si="10"/>
        <v>0</v>
      </c>
    </row>
    <row r="895" spans="1:7">
      <c r="A895" s="477"/>
      <c r="B895" s="478" t="s">
        <v>1011</v>
      </c>
      <c r="C895" s="471" t="s">
        <v>1207</v>
      </c>
      <c r="D895" s="472"/>
      <c r="E895" s="473"/>
      <c r="F895" s="583"/>
      <c r="G895" s="583"/>
    </row>
    <row r="896" spans="1:7">
      <c r="A896" s="477"/>
      <c r="B896" s="478"/>
      <c r="C896" s="471"/>
      <c r="D896" s="472"/>
      <c r="E896" s="473"/>
      <c r="F896" s="583"/>
      <c r="G896" s="583"/>
    </row>
    <row r="897" spans="1:7">
      <c r="A897" s="477">
        <f>1+COUNT(A$2:A896)</f>
        <v>148</v>
      </c>
      <c r="B897" s="478"/>
      <c r="C897" s="471" t="s">
        <v>1213</v>
      </c>
      <c r="D897" s="472"/>
      <c r="E897" s="473"/>
      <c r="F897" s="583"/>
      <c r="G897" s="583"/>
    </row>
    <row r="898" spans="1:7" ht="36">
      <c r="A898" s="477"/>
      <c r="B898" s="478"/>
      <c r="C898" s="471" t="s">
        <v>1214</v>
      </c>
      <c r="D898" s="472"/>
      <c r="E898" s="473"/>
      <c r="F898" s="583"/>
      <c r="G898" s="583" t="str">
        <f t="shared" si="10"/>
        <v xml:space="preserve"> </v>
      </c>
    </row>
    <row r="899" spans="1:7" ht="24">
      <c r="A899" s="477"/>
      <c r="B899" s="478" t="s">
        <v>1002</v>
      </c>
      <c r="C899" s="471" t="s">
        <v>1190</v>
      </c>
      <c r="D899" s="472"/>
      <c r="E899" s="473"/>
      <c r="F899" s="583"/>
      <c r="G899" s="583" t="str">
        <f t="shared" si="10"/>
        <v xml:space="preserve"> </v>
      </c>
    </row>
    <row r="900" spans="1:7">
      <c r="A900" s="477"/>
      <c r="B900" s="478" t="s">
        <v>1099</v>
      </c>
      <c r="C900" s="471"/>
      <c r="D900" s="472"/>
      <c r="E900" s="473"/>
      <c r="F900" s="583"/>
      <c r="G900" s="583" t="str">
        <f t="shared" si="10"/>
        <v xml:space="preserve"> </v>
      </c>
    </row>
    <row r="901" spans="1:7">
      <c r="A901" s="477"/>
      <c r="B901" s="478"/>
      <c r="C901" s="471" t="s">
        <v>1205</v>
      </c>
      <c r="D901" s="472" t="s">
        <v>3</v>
      </c>
      <c r="E901" s="473">
        <v>14</v>
      </c>
      <c r="F901" s="584"/>
      <c r="G901" s="583">
        <f t="shared" si="10"/>
        <v>0</v>
      </c>
    </row>
    <row r="902" spans="1:7">
      <c r="A902" s="477"/>
      <c r="B902" s="478"/>
      <c r="C902" s="471" t="s">
        <v>1206</v>
      </c>
      <c r="D902" s="472" t="s">
        <v>3</v>
      </c>
      <c r="E902" s="473">
        <v>14</v>
      </c>
      <c r="F902" s="584"/>
      <c r="G902" s="583">
        <f t="shared" si="10"/>
        <v>0</v>
      </c>
    </row>
    <row r="903" spans="1:7">
      <c r="A903" s="477"/>
      <c r="B903" s="478" t="s">
        <v>1011</v>
      </c>
      <c r="C903" s="471" t="s">
        <v>1207</v>
      </c>
      <c r="D903" s="472"/>
      <c r="E903" s="473"/>
      <c r="F903" s="583"/>
      <c r="G903" s="583"/>
    </row>
    <row r="904" spans="1:7">
      <c r="A904" s="477"/>
      <c r="B904" s="478"/>
      <c r="C904" s="471"/>
      <c r="D904" s="472"/>
      <c r="E904" s="473"/>
      <c r="F904" s="583"/>
      <c r="G904" s="583"/>
    </row>
    <row r="905" spans="1:7">
      <c r="A905" s="477">
        <f>1+COUNT(A$2:A904)</f>
        <v>149</v>
      </c>
      <c r="B905" s="478"/>
      <c r="C905" s="471" t="s">
        <v>1215</v>
      </c>
      <c r="D905" s="472"/>
      <c r="E905" s="473"/>
      <c r="F905" s="583"/>
      <c r="G905" s="583"/>
    </row>
    <row r="906" spans="1:7" ht="24">
      <c r="A906" s="477"/>
      <c r="B906" s="478"/>
      <c r="C906" s="471" t="s">
        <v>1216</v>
      </c>
      <c r="D906" s="472"/>
      <c r="E906" s="473"/>
      <c r="F906" s="583"/>
      <c r="G906" s="583"/>
    </row>
    <row r="907" spans="1:7" ht="24">
      <c r="A907" s="477"/>
      <c r="B907" s="478" t="s">
        <v>1002</v>
      </c>
      <c r="C907" s="471" t="s">
        <v>1190</v>
      </c>
      <c r="D907" s="472"/>
      <c r="E907" s="473"/>
      <c r="F907" s="583"/>
      <c r="G907" s="583"/>
    </row>
    <row r="908" spans="1:7">
      <c r="A908" s="477"/>
      <c r="B908" s="478" t="s">
        <v>1099</v>
      </c>
      <c r="C908" s="471"/>
      <c r="D908" s="472"/>
      <c r="E908" s="473"/>
      <c r="F908" s="583"/>
      <c r="G908" s="583"/>
    </row>
    <row r="909" spans="1:7">
      <c r="A909" s="477"/>
      <c r="B909" s="478"/>
      <c r="C909" s="471" t="s">
        <v>1205</v>
      </c>
      <c r="D909" s="472" t="s">
        <v>3</v>
      </c>
      <c r="E909" s="473">
        <v>14</v>
      </c>
      <c r="F909" s="584"/>
      <c r="G909" s="583">
        <f>IF(E909&lt;&gt;0,E909*F909," ")</f>
        <v>0</v>
      </c>
    </row>
    <row r="910" spans="1:7">
      <c r="A910" s="477"/>
      <c r="B910" s="478"/>
      <c r="C910" s="471" t="s">
        <v>1206</v>
      </c>
      <c r="D910" s="472" t="s">
        <v>3</v>
      </c>
      <c r="E910" s="473">
        <v>4</v>
      </c>
      <c r="F910" s="584"/>
      <c r="G910" s="583">
        <f>IF(E910&lt;&gt;0,E910*F910," ")</f>
        <v>0</v>
      </c>
    </row>
    <row r="911" spans="1:7">
      <c r="A911" s="477"/>
      <c r="B911" s="478" t="s">
        <v>1011</v>
      </c>
      <c r="C911" s="471" t="s">
        <v>1207</v>
      </c>
      <c r="D911" s="472"/>
      <c r="E911" s="473"/>
      <c r="F911" s="583"/>
      <c r="G911" s="583"/>
    </row>
    <row r="912" spans="1:7">
      <c r="A912" s="477"/>
      <c r="B912" s="478"/>
      <c r="C912" s="471"/>
      <c r="D912" s="472"/>
      <c r="E912" s="473"/>
      <c r="F912" s="583"/>
      <c r="G912" s="583"/>
    </row>
    <row r="913" spans="1:7">
      <c r="A913" s="477">
        <f>1+COUNT(A$2:A912)</f>
        <v>150</v>
      </c>
      <c r="B913" s="478"/>
      <c r="C913" s="471" t="s">
        <v>1217</v>
      </c>
      <c r="D913" s="472"/>
      <c r="E913" s="473"/>
      <c r="F913" s="583"/>
      <c r="G913" s="583"/>
    </row>
    <row r="914" spans="1:7" ht="24">
      <c r="A914" s="477"/>
      <c r="B914" s="478"/>
      <c r="C914" s="471" t="s">
        <v>1218</v>
      </c>
      <c r="D914" s="472"/>
      <c r="E914" s="473"/>
      <c r="F914" s="583"/>
      <c r="G914" s="583"/>
    </row>
    <row r="915" spans="1:7" ht="24">
      <c r="A915" s="477"/>
      <c r="B915" s="478" t="s">
        <v>1002</v>
      </c>
      <c r="C915" s="471" t="s">
        <v>1190</v>
      </c>
      <c r="D915" s="472"/>
      <c r="E915" s="473"/>
      <c r="F915" s="583"/>
      <c r="G915" s="583"/>
    </row>
    <row r="916" spans="1:7">
      <c r="A916" s="477"/>
      <c r="B916" s="478" t="s">
        <v>1099</v>
      </c>
      <c r="C916" s="471"/>
      <c r="D916" s="472"/>
      <c r="E916" s="473"/>
      <c r="F916" s="583"/>
      <c r="G916" s="583"/>
    </row>
    <row r="917" spans="1:7">
      <c r="A917" s="477"/>
      <c r="B917" s="478"/>
      <c r="C917" s="471" t="s">
        <v>1205</v>
      </c>
      <c r="D917" s="472" t="s">
        <v>3</v>
      </c>
      <c r="E917" s="473">
        <v>14</v>
      </c>
      <c r="F917" s="584"/>
      <c r="G917" s="583">
        <f>IF(E917&lt;&gt;0,E917*F917," ")</f>
        <v>0</v>
      </c>
    </row>
    <row r="918" spans="1:7">
      <c r="A918" s="477"/>
      <c r="B918" s="478"/>
      <c r="C918" s="471" t="s">
        <v>1206</v>
      </c>
      <c r="D918" s="472" t="s">
        <v>3</v>
      </c>
      <c r="E918" s="473">
        <v>14</v>
      </c>
      <c r="F918" s="584"/>
      <c r="G918" s="583">
        <f>IF(E918&lt;&gt;0,E918*F918," ")</f>
        <v>0</v>
      </c>
    </row>
    <row r="919" spans="1:7">
      <c r="A919" s="477"/>
      <c r="B919" s="478" t="s">
        <v>1011</v>
      </c>
      <c r="C919" s="471" t="s">
        <v>1207</v>
      </c>
      <c r="D919" s="472"/>
      <c r="E919" s="473"/>
      <c r="F919" s="583"/>
      <c r="G919" s="583"/>
    </row>
    <row r="920" spans="1:7">
      <c r="A920" s="572"/>
      <c r="B920" s="573"/>
      <c r="C920" s="471"/>
      <c r="D920" s="472"/>
      <c r="E920" s="473"/>
      <c r="F920" s="575"/>
      <c r="G920" s="575"/>
    </row>
    <row r="921" spans="1:7">
      <c r="A921" s="572">
        <f>1+COUNT(A$2:A920)</f>
        <v>151</v>
      </c>
      <c r="B921" s="573"/>
      <c r="C921" s="471" t="s">
        <v>1331</v>
      </c>
      <c r="D921" s="472"/>
      <c r="E921" s="473"/>
      <c r="F921" s="575"/>
      <c r="G921" s="575"/>
    </row>
    <row r="922" spans="1:7" ht="72">
      <c r="A922" s="572"/>
      <c r="B922" s="573"/>
      <c r="C922" s="471" t="s">
        <v>1332</v>
      </c>
      <c r="D922" s="472"/>
      <c r="E922" s="473"/>
      <c r="F922" s="575"/>
      <c r="G922" s="575"/>
    </row>
    <row r="923" spans="1:7">
      <c r="A923" s="572"/>
      <c r="B923" s="573"/>
      <c r="C923" s="471" t="s">
        <v>994</v>
      </c>
      <c r="D923" s="472"/>
      <c r="E923" s="473"/>
      <c r="F923" s="575"/>
      <c r="G923" s="575"/>
    </row>
    <row r="924" spans="1:7" ht="24">
      <c r="A924" s="572"/>
      <c r="B924" s="573" t="s">
        <v>988</v>
      </c>
      <c r="C924" s="471"/>
      <c r="D924" s="472"/>
      <c r="E924" s="473"/>
      <c r="F924" s="575"/>
      <c r="G924" s="575"/>
    </row>
    <row r="925" spans="1:7">
      <c r="A925" s="572"/>
      <c r="B925" s="573" t="s">
        <v>990</v>
      </c>
      <c r="C925" s="471" t="s">
        <v>1333</v>
      </c>
      <c r="D925" s="472" t="s">
        <v>6</v>
      </c>
      <c r="E925" s="473">
        <v>50</v>
      </c>
      <c r="F925" s="577"/>
      <c r="G925" s="578">
        <f>F925*E925</f>
        <v>0</v>
      </c>
    </row>
    <row r="926" spans="1:7">
      <c r="A926" s="572"/>
      <c r="B926" s="573" t="s">
        <v>990</v>
      </c>
      <c r="C926" s="471" t="s">
        <v>1334</v>
      </c>
      <c r="D926" s="472" t="s">
        <v>6</v>
      </c>
      <c r="E926" s="473">
        <v>15</v>
      </c>
      <c r="F926" s="577"/>
      <c r="G926" s="578">
        <f>F926*E926</f>
        <v>0</v>
      </c>
    </row>
    <row r="927" spans="1:7">
      <c r="A927" s="477"/>
      <c r="B927" s="478"/>
      <c r="C927" s="471"/>
      <c r="D927" s="472"/>
      <c r="E927" s="473"/>
      <c r="F927" s="583"/>
      <c r="G927" s="583" t="str">
        <f t="shared" ref="G927:G938" si="11">IF(E927&lt;&gt;0,E927*F927," ")</f>
        <v xml:space="preserve"> </v>
      </c>
    </row>
    <row r="928" spans="1:7">
      <c r="A928" s="477">
        <f>1+COUNT(A$2:A927)</f>
        <v>152</v>
      </c>
      <c r="B928" s="478"/>
      <c r="C928" s="471" t="s">
        <v>1321</v>
      </c>
      <c r="D928" s="472"/>
      <c r="E928" s="473"/>
      <c r="F928" s="583"/>
      <c r="G928" s="583" t="str">
        <f t="shared" si="11"/>
        <v xml:space="preserve"> </v>
      </c>
    </row>
    <row r="929" spans="1:7" ht="60">
      <c r="A929" s="477"/>
      <c r="B929" s="478"/>
      <c r="C929" s="471" t="s">
        <v>1322</v>
      </c>
      <c r="D929" s="472"/>
      <c r="E929" s="473"/>
      <c r="F929" s="583"/>
      <c r="G929" s="583" t="str">
        <f t="shared" si="11"/>
        <v xml:space="preserve"> </v>
      </c>
    </row>
    <row r="930" spans="1:7">
      <c r="A930" s="477"/>
      <c r="B930" s="478"/>
      <c r="C930" s="471" t="s">
        <v>994</v>
      </c>
      <c r="D930" s="472"/>
      <c r="E930" s="473"/>
      <c r="F930" s="583"/>
      <c r="G930" s="583" t="str">
        <f t="shared" si="11"/>
        <v xml:space="preserve"> </v>
      </c>
    </row>
    <row r="931" spans="1:7" ht="24">
      <c r="A931" s="477"/>
      <c r="B931" s="478" t="s">
        <v>1002</v>
      </c>
      <c r="C931" s="471" t="s">
        <v>1323</v>
      </c>
      <c r="D931" s="472"/>
      <c r="E931" s="473"/>
      <c r="F931" s="583"/>
      <c r="G931" s="583" t="str">
        <f t="shared" si="11"/>
        <v xml:space="preserve"> </v>
      </c>
    </row>
    <row r="932" spans="1:7">
      <c r="A932" s="477"/>
      <c r="B932" s="478" t="s">
        <v>1099</v>
      </c>
      <c r="C932" s="471" t="s">
        <v>1324</v>
      </c>
      <c r="D932" s="472" t="s">
        <v>6</v>
      </c>
      <c r="E932" s="473">
        <v>50</v>
      </c>
      <c r="F932" s="584"/>
      <c r="G932" s="583">
        <f t="shared" si="11"/>
        <v>0</v>
      </c>
    </row>
    <row r="933" spans="1:7">
      <c r="A933" s="477"/>
      <c r="B933" s="478"/>
      <c r="C933" s="471"/>
      <c r="D933" s="472"/>
      <c r="E933" s="473"/>
      <c r="F933" s="583"/>
      <c r="G933" s="583" t="str">
        <f t="shared" si="11"/>
        <v xml:space="preserve"> </v>
      </c>
    </row>
    <row r="934" spans="1:7">
      <c r="A934" s="477">
        <f>1+COUNT(A$2:A933)</f>
        <v>153</v>
      </c>
      <c r="B934" s="478"/>
      <c r="C934" s="471" t="s">
        <v>1321</v>
      </c>
      <c r="D934" s="472"/>
      <c r="E934" s="473"/>
      <c r="F934" s="583"/>
      <c r="G934" s="583" t="str">
        <f t="shared" si="11"/>
        <v xml:space="preserve"> </v>
      </c>
    </row>
    <row r="935" spans="1:7" ht="60">
      <c r="A935" s="477"/>
      <c r="B935" s="478"/>
      <c r="C935" s="471" t="s">
        <v>1325</v>
      </c>
      <c r="D935" s="472"/>
      <c r="E935" s="473"/>
      <c r="F935" s="583"/>
      <c r="G935" s="583" t="str">
        <f t="shared" si="11"/>
        <v xml:space="preserve"> </v>
      </c>
    </row>
    <row r="936" spans="1:7">
      <c r="A936" s="477"/>
      <c r="B936" s="478"/>
      <c r="C936" s="471" t="s">
        <v>994</v>
      </c>
      <c r="D936" s="472"/>
      <c r="E936" s="473"/>
      <c r="F936" s="583"/>
      <c r="G936" s="583" t="str">
        <f t="shared" si="11"/>
        <v xml:space="preserve"> </v>
      </c>
    </row>
    <row r="937" spans="1:7" ht="24">
      <c r="A937" s="477"/>
      <c r="B937" s="478" t="s">
        <v>1002</v>
      </c>
      <c r="C937" s="471" t="s">
        <v>1323</v>
      </c>
      <c r="D937" s="472"/>
      <c r="E937" s="473"/>
      <c r="F937" s="583"/>
      <c r="G937" s="583" t="str">
        <f t="shared" si="11"/>
        <v xml:space="preserve"> </v>
      </c>
    </row>
    <row r="938" spans="1:7">
      <c r="A938" s="477"/>
      <c r="B938" s="478" t="s">
        <v>1099</v>
      </c>
      <c r="C938" s="471" t="s">
        <v>1326</v>
      </c>
      <c r="D938" s="472" t="s">
        <v>6</v>
      </c>
      <c r="E938" s="473">
        <v>15</v>
      </c>
      <c r="F938" s="584"/>
      <c r="G938" s="583">
        <f t="shared" si="11"/>
        <v>0</v>
      </c>
    </row>
    <row r="939" spans="1:7">
      <c r="A939" s="572"/>
      <c r="B939" s="573"/>
      <c r="C939" s="471"/>
      <c r="D939" s="472"/>
      <c r="E939" s="473"/>
      <c r="F939" s="575"/>
      <c r="G939" s="575"/>
    </row>
    <row r="940" spans="1:7">
      <c r="A940" s="572">
        <f>1+COUNT(A$2:A939)</f>
        <v>154</v>
      </c>
      <c r="B940" s="573"/>
      <c r="C940" s="471" t="s">
        <v>1344</v>
      </c>
      <c r="D940" s="472"/>
      <c r="E940" s="473"/>
      <c r="F940" s="575"/>
      <c r="G940" s="575"/>
    </row>
    <row r="941" spans="1:7" ht="60">
      <c r="A941" s="572"/>
      <c r="B941" s="573"/>
      <c r="C941" s="471" t="s">
        <v>1345</v>
      </c>
      <c r="D941" s="472"/>
      <c r="E941" s="473"/>
      <c r="F941" s="575"/>
      <c r="G941" s="575"/>
    </row>
    <row r="942" spans="1:7">
      <c r="A942" s="572"/>
      <c r="B942" s="573"/>
      <c r="C942" s="471" t="s">
        <v>994</v>
      </c>
      <c r="D942" s="472"/>
      <c r="E942" s="473"/>
      <c r="F942" s="575"/>
      <c r="G942" s="575"/>
    </row>
    <row r="943" spans="1:7" ht="24">
      <c r="A943" s="572"/>
      <c r="B943" s="573" t="s">
        <v>988</v>
      </c>
      <c r="C943" s="471" t="s">
        <v>1346</v>
      </c>
      <c r="D943" s="472"/>
      <c r="E943" s="473"/>
      <c r="F943" s="575"/>
      <c r="G943" s="575"/>
    </row>
    <row r="944" spans="1:7">
      <c r="A944" s="572"/>
      <c r="B944" s="573" t="s">
        <v>990</v>
      </c>
      <c r="C944" s="471" t="s">
        <v>1347</v>
      </c>
      <c r="D944" s="472" t="s">
        <v>6</v>
      </c>
      <c r="E944" s="473">
        <v>18</v>
      </c>
      <c r="F944" s="577"/>
      <c r="G944" s="578">
        <f>F944*E944</f>
        <v>0</v>
      </c>
    </row>
    <row r="945" spans="1:7">
      <c r="A945" s="572"/>
      <c r="B945" s="573" t="s">
        <v>990</v>
      </c>
      <c r="C945" s="471" t="s">
        <v>1348</v>
      </c>
      <c r="D945" s="472" t="s">
        <v>6</v>
      </c>
      <c r="E945" s="473">
        <v>45</v>
      </c>
      <c r="F945" s="577"/>
      <c r="G945" s="578">
        <f>F945*E945</f>
        <v>0</v>
      </c>
    </row>
    <row r="946" spans="1:7">
      <c r="A946" s="572"/>
      <c r="B946" s="573"/>
      <c r="C946" s="471"/>
      <c r="D946" s="472"/>
      <c r="E946" s="473"/>
      <c r="F946" s="575"/>
      <c r="G946" s="575"/>
    </row>
    <row r="947" spans="1:7">
      <c r="A947" s="572">
        <f>1+COUNT(A$2:A946)</f>
        <v>155</v>
      </c>
      <c r="B947" s="573"/>
      <c r="C947" s="471" t="s">
        <v>1352</v>
      </c>
      <c r="D947" s="472"/>
      <c r="E947" s="473"/>
      <c r="F947" s="575"/>
      <c r="G947" s="575"/>
    </row>
    <row r="948" spans="1:7" ht="84">
      <c r="A948" s="572"/>
      <c r="B948" s="573"/>
      <c r="C948" s="471" t="s">
        <v>1353</v>
      </c>
      <c r="D948" s="472"/>
      <c r="E948" s="473"/>
      <c r="F948" s="575"/>
      <c r="G948" s="575"/>
    </row>
    <row r="949" spans="1:7">
      <c r="A949" s="572"/>
      <c r="B949" s="573"/>
      <c r="C949" s="471" t="s">
        <v>994</v>
      </c>
      <c r="D949" s="472" t="s">
        <v>263</v>
      </c>
      <c r="E949" s="473">
        <v>40</v>
      </c>
      <c r="F949" s="577"/>
      <c r="G949" s="578">
        <f>F949*E949</f>
        <v>0</v>
      </c>
    </row>
    <row r="950" spans="1:7">
      <c r="A950" s="572"/>
      <c r="B950" s="573"/>
      <c r="C950" s="471"/>
      <c r="D950" s="472"/>
      <c r="E950" s="473"/>
      <c r="F950" s="575"/>
      <c r="G950" s="575"/>
    </row>
    <row r="951" spans="1:7">
      <c r="A951" s="572">
        <f>1+COUNT(A$2:A950)</f>
        <v>156</v>
      </c>
      <c r="B951" s="573"/>
      <c r="C951" s="471" t="s">
        <v>1025</v>
      </c>
      <c r="D951" s="472"/>
      <c r="E951" s="473"/>
      <c r="F951" s="575"/>
      <c r="G951" s="575"/>
    </row>
    <row r="952" spans="1:7" ht="36">
      <c r="A952" s="572"/>
      <c r="B952" s="573"/>
      <c r="C952" s="471" t="s">
        <v>1026</v>
      </c>
      <c r="D952" s="472"/>
      <c r="E952" s="473"/>
      <c r="F952" s="575"/>
      <c r="G952" s="575"/>
    </row>
    <row r="953" spans="1:7">
      <c r="A953" s="572"/>
      <c r="B953" s="573" t="s">
        <v>990</v>
      </c>
      <c r="C953" s="471" t="s">
        <v>1359</v>
      </c>
      <c r="D953" s="472" t="s">
        <v>3</v>
      </c>
      <c r="E953" s="473">
        <v>1</v>
      </c>
      <c r="F953" s="577"/>
      <c r="G953" s="578">
        <f>F953*E953</f>
        <v>0</v>
      </c>
    </row>
    <row r="954" spans="1:7">
      <c r="A954" s="572"/>
      <c r="B954" s="573" t="s">
        <v>990</v>
      </c>
      <c r="C954" s="471" t="s">
        <v>1360</v>
      </c>
      <c r="D954" s="472" t="s">
        <v>3</v>
      </c>
      <c r="E954" s="473">
        <v>1</v>
      </c>
      <c r="F954" s="577"/>
      <c r="G954" s="578">
        <f>F954*E954</f>
        <v>0</v>
      </c>
    </row>
    <row r="955" spans="1:7">
      <c r="A955" s="572"/>
      <c r="B955" s="573"/>
      <c r="C955" s="471"/>
      <c r="D955" s="472"/>
      <c r="E955" s="473"/>
      <c r="F955" s="575"/>
      <c r="G955" s="575"/>
    </row>
    <row r="956" spans="1:7">
      <c r="A956" s="572">
        <f>1+COUNT(A$2:A955)</f>
        <v>157</v>
      </c>
      <c r="B956" s="573"/>
      <c r="C956" s="471" t="s">
        <v>1366</v>
      </c>
      <c r="D956" s="472"/>
      <c r="E956" s="473"/>
      <c r="F956" s="575"/>
      <c r="G956" s="575"/>
    </row>
    <row r="957" spans="1:7" ht="24">
      <c r="A957" s="572"/>
      <c r="B957" s="573"/>
      <c r="C957" s="471" t="s">
        <v>1367</v>
      </c>
      <c r="D957" s="472"/>
      <c r="E957" s="473"/>
      <c r="F957" s="575"/>
      <c r="G957" s="575"/>
    </row>
    <row r="958" spans="1:7">
      <c r="A958" s="572"/>
      <c r="B958" s="573"/>
      <c r="C958" s="471"/>
      <c r="D958" s="472" t="s">
        <v>337</v>
      </c>
      <c r="E958" s="473">
        <v>12</v>
      </c>
      <c r="F958" s="577"/>
      <c r="G958" s="578">
        <f>F958*E958</f>
        <v>0</v>
      </c>
    </row>
    <row r="959" spans="1:7">
      <c r="A959" s="572"/>
      <c r="B959" s="573"/>
      <c r="C959" s="471"/>
      <c r="D959" s="472"/>
      <c r="E959" s="473"/>
      <c r="F959" s="575"/>
      <c r="G959" s="575"/>
    </row>
    <row r="960" spans="1:7">
      <c r="A960" s="572">
        <f>1+COUNT(A$5:A959)</f>
        <v>158</v>
      </c>
      <c r="B960" s="573"/>
      <c r="C960" s="471" t="s">
        <v>1028</v>
      </c>
      <c r="D960" s="472"/>
      <c r="E960" s="473"/>
      <c r="F960" s="575"/>
      <c r="G960" s="575"/>
    </row>
    <row r="961" spans="1:7" ht="36">
      <c r="A961" s="572"/>
      <c r="B961" s="573"/>
      <c r="C961" s="471" t="s">
        <v>1029</v>
      </c>
      <c r="D961" s="472"/>
      <c r="E961" s="473"/>
      <c r="F961" s="575"/>
      <c r="G961" s="575"/>
    </row>
    <row r="962" spans="1:7">
      <c r="A962" s="572"/>
      <c r="B962" s="573"/>
      <c r="C962" s="471" t="s">
        <v>984</v>
      </c>
      <c r="D962" s="472" t="s">
        <v>3</v>
      </c>
      <c r="E962" s="473">
        <v>1</v>
      </c>
      <c r="F962" s="577"/>
      <c r="G962" s="578">
        <f>F962*E962</f>
        <v>0</v>
      </c>
    </row>
    <row r="963" spans="1:7" ht="12.75" thickBot="1">
      <c r="A963" s="612"/>
      <c r="B963" s="613"/>
      <c r="C963" s="614"/>
      <c r="D963" s="615"/>
      <c r="E963" s="616"/>
      <c r="F963" s="617"/>
      <c r="G963" s="617"/>
    </row>
    <row r="964" spans="1:7">
      <c r="A964" s="618"/>
      <c r="B964" s="619"/>
      <c r="C964" s="620" t="s">
        <v>1</v>
      </c>
      <c r="D964" s="621"/>
      <c r="E964" s="622"/>
      <c r="F964" s="623"/>
      <c r="G964" s="623">
        <f>+SUM(G784:G963)</f>
        <v>0</v>
      </c>
    </row>
    <row r="966" spans="1:7">
      <c r="A966" s="624" t="s">
        <v>1043</v>
      </c>
      <c r="B966" s="625"/>
      <c r="C966" s="626" t="s">
        <v>1044</v>
      </c>
      <c r="D966" s="625"/>
      <c r="E966" s="627"/>
      <c r="F966" s="628"/>
      <c r="G966" s="629">
        <f>+G1296</f>
        <v>0</v>
      </c>
    </row>
    <row r="967" spans="1:7">
      <c r="A967" s="630"/>
      <c r="B967" s="631"/>
      <c r="C967" s="632"/>
      <c r="D967" s="633"/>
      <c r="E967" s="634"/>
      <c r="F967" s="635"/>
      <c r="G967" s="635"/>
    </row>
    <row r="968" spans="1:7">
      <c r="A968" s="636" t="s">
        <v>361</v>
      </c>
      <c r="B968" s="637"/>
      <c r="C968" s="636" t="s">
        <v>504</v>
      </c>
      <c r="D968" s="636" t="s">
        <v>363</v>
      </c>
      <c r="E968" s="636" t="s">
        <v>505</v>
      </c>
      <c r="F968" s="636" t="s">
        <v>365</v>
      </c>
      <c r="G968" s="1124" t="s">
        <v>366</v>
      </c>
    </row>
    <row r="969" spans="1:7">
      <c r="A969" s="530"/>
      <c r="B969" s="531"/>
      <c r="C969" s="638"/>
      <c r="D969" s="533"/>
      <c r="E969" s="534"/>
      <c r="F969" s="639"/>
      <c r="G969" s="639" t="str">
        <f>IF(E969&lt;&gt;0,E969*F969," ")</f>
        <v xml:space="preserve"> </v>
      </c>
    </row>
    <row r="970" spans="1:7">
      <c r="A970" s="530">
        <f>1+COUNT(A$3:A969)</f>
        <v>159</v>
      </c>
      <c r="B970" s="531"/>
      <c r="C970" s="536" t="s">
        <v>1376</v>
      </c>
      <c r="D970" s="533"/>
      <c r="E970" s="534"/>
      <c r="F970" s="639"/>
      <c r="G970" s="639" t="str">
        <f>IF(E970&lt;&gt;0,E970*F970," ")</f>
        <v xml:space="preserve"> </v>
      </c>
    </row>
    <row r="971" spans="1:7" ht="312">
      <c r="A971" s="530"/>
      <c r="B971" s="531"/>
      <c r="C971" s="536" t="s">
        <v>1377</v>
      </c>
      <c r="D971" s="533"/>
      <c r="E971" s="534"/>
      <c r="F971" s="639"/>
      <c r="G971" s="639" t="str">
        <f>IF(E971&lt;&gt;0,E971*F971," ")</f>
        <v xml:space="preserve"> </v>
      </c>
    </row>
    <row r="972" spans="1:7" ht="120">
      <c r="A972" s="530"/>
      <c r="B972" s="531"/>
      <c r="C972" s="536" t="s">
        <v>1378</v>
      </c>
      <c r="D972" s="533"/>
      <c r="E972" s="534"/>
      <c r="F972" s="639"/>
      <c r="G972" s="639" t="str">
        <f>IF(E972&lt;&gt;0,E972*F972," ")</f>
        <v xml:space="preserve"> </v>
      </c>
    </row>
    <row r="973" spans="1:7">
      <c r="A973" s="530"/>
      <c r="B973" s="531"/>
      <c r="C973" s="536" t="s">
        <v>1379</v>
      </c>
      <c r="D973" s="533"/>
      <c r="E973" s="534"/>
      <c r="F973" s="639"/>
      <c r="G973" s="639"/>
    </row>
    <row r="974" spans="1:7" ht="72">
      <c r="A974" s="530"/>
      <c r="B974" s="531"/>
      <c r="C974" s="536" t="s">
        <v>1380</v>
      </c>
      <c r="D974" s="533"/>
      <c r="E974" s="534"/>
      <c r="F974" s="639"/>
      <c r="G974" s="639"/>
    </row>
    <row r="975" spans="1:7" ht="24">
      <c r="A975" s="530"/>
      <c r="B975" s="531" t="s">
        <v>988</v>
      </c>
      <c r="C975" s="640" t="s">
        <v>1381</v>
      </c>
      <c r="D975" s="533"/>
      <c r="E975" s="534"/>
      <c r="F975" s="639"/>
      <c r="G975" s="639" t="str">
        <f t="shared" ref="G975:G983" si="12">IF(E975&lt;&gt;0,E975*F975," ")</f>
        <v xml:space="preserve"> </v>
      </c>
    </row>
    <row r="976" spans="1:7">
      <c r="A976" s="530"/>
      <c r="B976" s="531" t="s">
        <v>990</v>
      </c>
      <c r="C976" s="640" t="s">
        <v>1382</v>
      </c>
      <c r="D976" s="533"/>
      <c r="E976" s="534"/>
      <c r="F976" s="639"/>
      <c r="G976" s="639" t="str">
        <f t="shared" si="12"/>
        <v xml:space="preserve"> </v>
      </c>
    </row>
    <row r="977" spans="1:7">
      <c r="A977" s="530"/>
      <c r="B977" s="531"/>
      <c r="C977" s="640" t="s">
        <v>1383</v>
      </c>
      <c r="D977" s="533"/>
      <c r="E977" s="534"/>
      <c r="F977" s="639"/>
      <c r="G977" s="639" t="str">
        <f t="shared" si="12"/>
        <v xml:space="preserve"> </v>
      </c>
    </row>
    <row r="978" spans="1:7">
      <c r="A978" s="530"/>
      <c r="B978" s="531" t="s">
        <v>1011</v>
      </c>
      <c r="C978" s="640" t="s">
        <v>1384</v>
      </c>
      <c r="D978" s="533"/>
      <c r="E978" s="534"/>
      <c r="F978" s="639"/>
      <c r="G978" s="639" t="str">
        <f t="shared" si="12"/>
        <v xml:space="preserve"> </v>
      </c>
    </row>
    <row r="979" spans="1:7" ht="24">
      <c r="A979" s="530"/>
      <c r="B979" s="531" t="s">
        <v>1011</v>
      </c>
      <c r="C979" s="640" t="s">
        <v>1385</v>
      </c>
      <c r="D979" s="533"/>
      <c r="E979" s="534"/>
      <c r="F979" s="639"/>
      <c r="G979" s="639" t="str">
        <f>IF(E979&lt;&gt;0,E979*F979," ")</f>
        <v xml:space="preserve"> </v>
      </c>
    </row>
    <row r="980" spans="1:7">
      <c r="A980" s="530"/>
      <c r="B980" s="531" t="s">
        <v>1011</v>
      </c>
      <c r="C980" s="640" t="s">
        <v>1386</v>
      </c>
      <c r="D980" s="533"/>
      <c r="E980" s="534"/>
      <c r="F980" s="639"/>
      <c r="G980" s="639" t="str">
        <f>IF(E980&lt;&gt;0,E980*F980," ")</f>
        <v xml:space="preserve"> </v>
      </c>
    </row>
    <row r="981" spans="1:7" ht="24">
      <c r="A981" s="530"/>
      <c r="B981" s="531" t="s">
        <v>1011</v>
      </c>
      <c r="C981" s="640" t="s">
        <v>1387</v>
      </c>
      <c r="D981" s="533"/>
      <c r="E981" s="534"/>
      <c r="F981" s="639"/>
      <c r="G981" s="639" t="str">
        <f>IF(E981&lt;&gt;0,E981*F981," ")</f>
        <v xml:space="preserve"> </v>
      </c>
    </row>
    <row r="982" spans="1:7">
      <c r="A982" s="530"/>
      <c r="B982" s="531" t="s">
        <v>1011</v>
      </c>
      <c r="C982" s="640" t="s">
        <v>1388</v>
      </c>
      <c r="D982" s="533"/>
      <c r="E982" s="534"/>
      <c r="F982" s="639"/>
      <c r="G982" s="639"/>
    </row>
    <row r="983" spans="1:7">
      <c r="A983" s="530"/>
      <c r="B983" s="531"/>
      <c r="C983" s="640" t="s">
        <v>1389</v>
      </c>
      <c r="D983" s="533"/>
      <c r="E983" s="534"/>
      <c r="F983" s="639"/>
      <c r="G983" s="639" t="str">
        <f t="shared" si="12"/>
        <v xml:space="preserve"> </v>
      </c>
    </row>
    <row r="984" spans="1:7">
      <c r="A984" s="530"/>
      <c r="B984" s="531"/>
      <c r="C984" s="640" t="s">
        <v>1390</v>
      </c>
      <c r="D984" s="533"/>
      <c r="E984" s="534"/>
      <c r="F984" s="639"/>
      <c r="G984" s="639"/>
    </row>
    <row r="985" spans="1:7">
      <c r="A985" s="530"/>
      <c r="B985" s="531"/>
      <c r="C985" s="640" t="s">
        <v>1391</v>
      </c>
      <c r="D985" s="533"/>
      <c r="E985" s="534"/>
      <c r="F985" s="639"/>
      <c r="G985" s="639"/>
    </row>
    <row r="986" spans="1:7">
      <c r="A986" s="530"/>
      <c r="B986" s="530"/>
      <c r="C986" s="641" t="s">
        <v>1392</v>
      </c>
      <c r="D986" s="533"/>
      <c r="E986" s="642"/>
      <c r="F986" s="643"/>
      <c r="G986" s="644"/>
    </row>
    <row r="987" spans="1:7">
      <c r="A987" s="530"/>
      <c r="B987" s="531"/>
      <c r="C987" s="536" t="s">
        <v>987</v>
      </c>
      <c r="D987" s="533" t="s">
        <v>3</v>
      </c>
      <c r="E987" s="534">
        <v>1</v>
      </c>
      <c r="F987" s="603"/>
      <c r="G987" s="639">
        <f>IF(E987&lt;&gt;0,E987*F987," ")</f>
        <v>0</v>
      </c>
    </row>
    <row r="988" spans="1:7">
      <c r="A988" s="645"/>
      <c r="B988" s="646"/>
      <c r="C988" s="647"/>
      <c r="D988" s="648"/>
      <c r="E988" s="649"/>
      <c r="F988" s="650"/>
      <c r="G988" s="650" t="str">
        <f>IF(E988&lt;&gt;0,E988*F988," ")</f>
        <v xml:space="preserve"> </v>
      </c>
    </row>
    <row r="989" spans="1:7" ht="24">
      <c r="A989" s="645">
        <f>1+COUNT(A$2:A988)</f>
        <v>160</v>
      </c>
      <c r="B989" s="646"/>
      <c r="C989" s="647" t="s">
        <v>1393</v>
      </c>
      <c r="D989" s="648"/>
      <c r="E989" s="649"/>
      <c r="F989" s="650"/>
      <c r="G989" s="650" t="str">
        <f>IF(E989&lt;&gt;0,E989*F989," ")</f>
        <v xml:space="preserve"> </v>
      </c>
    </row>
    <row r="990" spans="1:7" ht="168">
      <c r="A990" s="645"/>
      <c r="B990" s="646"/>
      <c r="C990" s="647" t="s">
        <v>1394</v>
      </c>
      <c r="D990" s="648"/>
      <c r="E990" s="649"/>
      <c r="F990" s="650"/>
      <c r="G990" s="650" t="str">
        <f>IF(E990&lt;&gt;0,E990*F990," ")</f>
        <v xml:space="preserve"> </v>
      </c>
    </row>
    <row r="991" spans="1:7" ht="96">
      <c r="A991" s="645"/>
      <c r="B991" s="646"/>
      <c r="C991" s="647" t="s">
        <v>1395</v>
      </c>
      <c r="D991" s="648"/>
      <c r="E991" s="649"/>
      <c r="F991" s="650"/>
      <c r="G991" s="650"/>
    </row>
    <row r="992" spans="1:7">
      <c r="A992" s="530"/>
      <c r="B992" s="531"/>
      <c r="C992" s="640" t="s">
        <v>1396</v>
      </c>
      <c r="D992" s="533"/>
      <c r="E992" s="534"/>
      <c r="F992" s="639"/>
      <c r="G992" s="639"/>
    </row>
    <row r="993" spans="1:7">
      <c r="A993" s="530"/>
      <c r="B993" s="531"/>
      <c r="C993" s="640" t="s">
        <v>1397</v>
      </c>
      <c r="D993" s="533"/>
      <c r="E993" s="534"/>
      <c r="F993" s="639"/>
      <c r="G993" s="639"/>
    </row>
    <row r="994" spans="1:7">
      <c r="A994" s="530"/>
      <c r="B994" s="531"/>
      <c r="C994" s="640" t="s">
        <v>1398</v>
      </c>
      <c r="D994" s="533"/>
      <c r="E994" s="534"/>
      <c r="F994" s="639"/>
      <c r="G994" s="639"/>
    </row>
    <row r="995" spans="1:7">
      <c r="A995" s="530"/>
      <c r="B995" s="531"/>
      <c r="C995" s="640" t="s">
        <v>1399</v>
      </c>
      <c r="D995" s="533"/>
      <c r="E995" s="534"/>
      <c r="F995" s="639"/>
      <c r="G995" s="639"/>
    </row>
    <row r="996" spans="1:7">
      <c r="A996" s="530"/>
      <c r="B996" s="531"/>
      <c r="C996" s="640" t="s">
        <v>1400</v>
      </c>
      <c r="D996" s="533"/>
      <c r="E996" s="534"/>
      <c r="F996" s="639"/>
      <c r="G996" s="639"/>
    </row>
    <row r="997" spans="1:7">
      <c r="A997" s="645"/>
      <c r="B997" s="646" t="s">
        <v>988</v>
      </c>
      <c r="C997" s="647" t="s">
        <v>1401</v>
      </c>
      <c r="D997" s="648"/>
      <c r="E997" s="649"/>
      <c r="F997" s="650"/>
      <c r="G997" s="650" t="str">
        <f>IF(E997&lt;&gt;0,E997*F997," ")</f>
        <v xml:space="preserve"> </v>
      </c>
    </row>
    <row r="998" spans="1:7">
      <c r="A998" s="645"/>
      <c r="B998" s="646" t="s">
        <v>990</v>
      </c>
      <c r="C998" s="647"/>
      <c r="D998" s="648"/>
      <c r="E998" s="649"/>
      <c r="F998" s="650"/>
      <c r="G998" s="650" t="str">
        <f>IF(E998&lt;&gt;0,E998*F998," ")</f>
        <v xml:space="preserve"> </v>
      </c>
    </row>
    <row r="999" spans="1:7">
      <c r="A999" s="645"/>
      <c r="B999" s="646"/>
      <c r="C999" s="647" t="s">
        <v>987</v>
      </c>
      <c r="D999" s="648" t="s">
        <v>1088</v>
      </c>
      <c r="E999" s="649">
        <v>1</v>
      </c>
      <c r="F999" s="651"/>
      <c r="G999" s="650">
        <f>IF(E999&lt;&gt;0,E999*F999," ")</f>
        <v>0</v>
      </c>
    </row>
    <row r="1000" spans="1:7">
      <c r="A1000" s="530"/>
      <c r="B1000" s="531"/>
      <c r="C1000" s="536"/>
      <c r="D1000" s="533"/>
      <c r="E1000" s="534"/>
      <c r="F1000" s="535"/>
      <c r="G1000" s="535" t="str">
        <f t="shared" ref="G1000:G1005" si="13">IF(E1000&lt;&gt;0,E1000*F1000," ")</f>
        <v xml:space="preserve"> </v>
      </c>
    </row>
    <row r="1001" spans="1:7">
      <c r="A1001" s="530">
        <f>1+COUNT(A$1:A1000)</f>
        <v>162</v>
      </c>
      <c r="B1001" s="531"/>
      <c r="C1001" s="536" t="s">
        <v>1402</v>
      </c>
      <c r="D1001" s="533"/>
      <c r="E1001" s="534"/>
      <c r="F1001" s="535"/>
      <c r="G1001" s="535" t="str">
        <f t="shared" si="13"/>
        <v xml:space="preserve"> </v>
      </c>
    </row>
    <row r="1002" spans="1:7" ht="72">
      <c r="A1002" s="530"/>
      <c r="B1002" s="531"/>
      <c r="C1002" s="536" t="s">
        <v>1403</v>
      </c>
      <c r="D1002" s="533"/>
      <c r="E1002" s="534"/>
      <c r="F1002" s="535"/>
      <c r="G1002" s="535" t="str">
        <f t="shared" si="13"/>
        <v xml:space="preserve"> </v>
      </c>
    </row>
    <row r="1003" spans="1:7" ht="24">
      <c r="A1003" s="530"/>
      <c r="B1003" s="531" t="s">
        <v>988</v>
      </c>
      <c r="C1003" s="536"/>
      <c r="D1003" s="533"/>
      <c r="E1003" s="534"/>
      <c r="F1003" s="535"/>
      <c r="G1003" s="535" t="str">
        <f t="shared" si="13"/>
        <v xml:space="preserve"> </v>
      </c>
    </row>
    <row r="1004" spans="1:7">
      <c r="A1004" s="530"/>
      <c r="B1004" s="531" t="s">
        <v>990</v>
      </c>
      <c r="C1004" s="536"/>
      <c r="D1004" s="533"/>
      <c r="E1004" s="534"/>
      <c r="F1004" s="535"/>
      <c r="G1004" s="535" t="str">
        <f t="shared" si="13"/>
        <v xml:space="preserve"> </v>
      </c>
    </row>
    <row r="1005" spans="1:7">
      <c r="A1005" s="530"/>
      <c r="B1005" s="531" t="s">
        <v>1011</v>
      </c>
      <c r="C1005" s="536" t="s">
        <v>1404</v>
      </c>
      <c r="D1005" s="533"/>
      <c r="E1005" s="534"/>
      <c r="F1005" s="535"/>
      <c r="G1005" s="535" t="str">
        <f t="shared" si="13"/>
        <v xml:space="preserve"> </v>
      </c>
    </row>
    <row r="1006" spans="1:7" ht="24">
      <c r="A1006" s="530"/>
      <c r="B1006" s="531"/>
      <c r="C1006" s="536" t="s">
        <v>1405</v>
      </c>
      <c r="D1006" s="533"/>
      <c r="E1006" s="534"/>
      <c r="F1006" s="535"/>
      <c r="G1006" s="535" t="str">
        <f>IF(E1006&lt;&gt;0,E1006*F1006," ")</f>
        <v xml:space="preserve"> </v>
      </c>
    </row>
    <row r="1007" spans="1:7" ht="24">
      <c r="A1007" s="530"/>
      <c r="B1007" s="531"/>
      <c r="C1007" s="536" t="s">
        <v>1406</v>
      </c>
      <c r="D1007" s="533"/>
      <c r="E1007" s="534"/>
      <c r="F1007" s="535"/>
      <c r="G1007" s="535" t="str">
        <f>IF(E1007&lt;&gt;0,E1007*F1007," ")</f>
        <v xml:space="preserve"> </v>
      </c>
    </row>
    <row r="1008" spans="1:7">
      <c r="A1008" s="530"/>
      <c r="B1008" s="531" t="s">
        <v>1011</v>
      </c>
      <c r="C1008" s="536" t="s">
        <v>1407</v>
      </c>
      <c r="D1008" s="533"/>
      <c r="E1008" s="534"/>
      <c r="F1008" s="535"/>
      <c r="G1008" s="535"/>
    </row>
    <row r="1009" spans="1:7">
      <c r="A1009" s="530"/>
      <c r="B1009" s="531"/>
      <c r="C1009" s="536" t="s">
        <v>1408</v>
      </c>
      <c r="D1009" s="533"/>
      <c r="E1009" s="534"/>
      <c r="F1009" s="535"/>
      <c r="G1009" s="535" t="str">
        <f>IF(E1009&lt;&gt;0,E1009*F1009," ")</f>
        <v xml:space="preserve"> </v>
      </c>
    </row>
    <row r="1010" spans="1:7">
      <c r="A1010" s="530"/>
      <c r="B1010" s="531"/>
      <c r="C1010" s="536" t="s">
        <v>1409</v>
      </c>
      <c r="D1010" s="533"/>
      <c r="E1010" s="534"/>
      <c r="F1010" s="535"/>
      <c r="G1010" s="535"/>
    </row>
    <row r="1011" spans="1:7">
      <c r="A1011" s="530"/>
      <c r="B1011" s="531"/>
      <c r="C1011" s="536" t="s">
        <v>994</v>
      </c>
      <c r="D1011" s="533" t="s">
        <v>3</v>
      </c>
      <c r="E1011" s="534">
        <v>1</v>
      </c>
      <c r="F1011" s="603"/>
      <c r="G1011" s="535">
        <f>IF(E1011&lt;&gt;0,E1011*F1011," ")</f>
        <v>0</v>
      </c>
    </row>
    <row r="1012" spans="1:7">
      <c r="A1012" s="530"/>
      <c r="B1012" s="531"/>
      <c r="C1012" s="536"/>
      <c r="D1012" s="533"/>
      <c r="E1012" s="534"/>
      <c r="F1012" s="639"/>
      <c r="G1012" s="639" t="str">
        <f>IF(E1012&lt;&gt;0,E1012*F1012," ")</f>
        <v xml:space="preserve"> </v>
      </c>
    </row>
    <row r="1013" spans="1:7">
      <c r="A1013" s="530">
        <f>1+COUNT(A$2:A1012)</f>
        <v>162</v>
      </c>
      <c r="B1013" s="531"/>
      <c r="C1013" s="536" t="s">
        <v>1275</v>
      </c>
      <c r="D1013" s="533"/>
      <c r="E1013" s="534"/>
      <c r="F1013" s="639"/>
      <c r="G1013" s="639" t="str">
        <f>IF(E1013&lt;&gt;0,E1013*F1013," ")</f>
        <v xml:space="preserve"> </v>
      </c>
    </row>
    <row r="1014" spans="1:7" ht="36">
      <c r="A1014" s="530"/>
      <c r="B1014" s="531"/>
      <c r="C1014" s="536" t="s">
        <v>1410</v>
      </c>
      <c r="D1014" s="533"/>
      <c r="E1014" s="534"/>
      <c r="F1014" s="639"/>
      <c r="G1014" s="639" t="str">
        <f>IF(E1014&lt;&gt;0,E1014*F1014," ")</f>
        <v xml:space="preserve"> </v>
      </c>
    </row>
    <row r="1015" spans="1:7" ht="24">
      <c r="A1015" s="530"/>
      <c r="B1015" s="531" t="s">
        <v>988</v>
      </c>
      <c r="C1015" s="536"/>
      <c r="D1015" s="533"/>
      <c r="E1015" s="534"/>
      <c r="F1015" s="639"/>
      <c r="G1015" s="639" t="str">
        <f>IF(E1015&lt;&gt;0,E1015*F1015," ")</f>
        <v xml:space="preserve"> </v>
      </c>
    </row>
    <row r="1016" spans="1:7">
      <c r="A1016" s="530"/>
      <c r="B1016" s="531"/>
      <c r="C1016" s="652" t="s">
        <v>1411</v>
      </c>
      <c r="D1016" s="533"/>
      <c r="E1016" s="534"/>
      <c r="F1016" s="639"/>
      <c r="G1016" s="639" t="str">
        <f t="shared" ref="G1016:G1039" si="14">IF(E1016&lt;&gt;0,E1016*F1016," ")</f>
        <v xml:space="preserve"> </v>
      </c>
    </row>
    <row r="1017" spans="1:7">
      <c r="A1017" s="530"/>
      <c r="B1017" s="531"/>
      <c r="C1017" s="652" t="s">
        <v>1412</v>
      </c>
      <c r="D1017" s="533"/>
      <c r="E1017" s="534"/>
      <c r="F1017" s="639"/>
      <c r="G1017" s="639" t="str">
        <f t="shared" si="14"/>
        <v xml:space="preserve"> </v>
      </c>
    </row>
    <row r="1018" spans="1:7">
      <c r="A1018" s="530"/>
      <c r="B1018" s="531"/>
      <c r="C1018" s="652" t="s">
        <v>1413</v>
      </c>
      <c r="D1018" s="533"/>
      <c r="E1018" s="534"/>
      <c r="F1018" s="639"/>
      <c r="G1018" s="639" t="str">
        <f t="shared" si="14"/>
        <v xml:space="preserve"> </v>
      </c>
    </row>
    <row r="1019" spans="1:7">
      <c r="A1019" s="530"/>
      <c r="B1019" s="531"/>
      <c r="C1019" s="536" t="s">
        <v>994</v>
      </c>
      <c r="D1019" s="533" t="s">
        <v>3</v>
      </c>
      <c r="E1019" s="534">
        <v>1</v>
      </c>
      <c r="F1019" s="603"/>
      <c r="G1019" s="639">
        <f t="shared" si="14"/>
        <v>0</v>
      </c>
    </row>
    <row r="1020" spans="1:7">
      <c r="A1020" s="530"/>
      <c r="B1020" s="531"/>
      <c r="C1020" s="536"/>
      <c r="D1020" s="533"/>
      <c r="E1020" s="534"/>
      <c r="F1020" s="639"/>
      <c r="G1020" s="639" t="str">
        <f t="shared" si="14"/>
        <v xml:space="preserve"> </v>
      </c>
    </row>
    <row r="1021" spans="1:7">
      <c r="A1021" s="530"/>
      <c r="B1021" s="531"/>
      <c r="C1021" s="652" t="s">
        <v>1414</v>
      </c>
      <c r="D1021" s="533"/>
      <c r="E1021" s="534"/>
      <c r="F1021" s="639"/>
      <c r="G1021" s="639" t="str">
        <f>IF(E1021&lt;&gt;0,E1021*F1021," ")</f>
        <v xml:space="preserve"> </v>
      </c>
    </row>
    <row r="1022" spans="1:7">
      <c r="A1022" s="530"/>
      <c r="B1022" s="531"/>
      <c r="C1022" s="652" t="s">
        <v>1412</v>
      </c>
      <c r="D1022" s="533"/>
      <c r="E1022" s="534"/>
      <c r="F1022" s="639"/>
      <c r="G1022" s="639" t="str">
        <f>IF(E1022&lt;&gt;0,E1022*F1022," ")</f>
        <v xml:space="preserve"> </v>
      </c>
    </row>
    <row r="1023" spans="1:7">
      <c r="A1023" s="530"/>
      <c r="B1023" s="531"/>
      <c r="C1023" s="652" t="s">
        <v>1413</v>
      </c>
      <c r="D1023" s="533"/>
      <c r="E1023" s="534"/>
      <c r="F1023" s="639"/>
      <c r="G1023" s="639" t="str">
        <f>IF(E1023&lt;&gt;0,E1023*F1023," ")</f>
        <v xml:space="preserve"> </v>
      </c>
    </row>
    <row r="1024" spans="1:7">
      <c r="A1024" s="530"/>
      <c r="B1024" s="531"/>
      <c r="C1024" s="536" t="s">
        <v>994</v>
      </c>
      <c r="D1024" s="533" t="s">
        <v>3</v>
      </c>
      <c r="E1024" s="534">
        <v>1</v>
      </c>
      <c r="F1024" s="603"/>
      <c r="G1024" s="639">
        <f>IF(E1024&lt;&gt;0,E1024*F1024," ")</f>
        <v>0</v>
      </c>
    </row>
    <row r="1025" spans="1:7">
      <c r="A1025" s="530"/>
      <c r="B1025" s="531"/>
      <c r="C1025" s="536"/>
      <c r="D1025" s="533"/>
      <c r="E1025" s="534"/>
      <c r="F1025" s="639"/>
      <c r="G1025" s="639" t="str">
        <f>IF(E1025&lt;&gt;0,E1025*F1025," ")</f>
        <v xml:space="preserve"> </v>
      </c>
    </row>
    <row r="1026" spans="1:7">
      <c r="A1026" s="530">
        <f>1+COUNT(A$2:A1020)</f>
        <v>163</v>
      </c>
      <c r="B1026" s="531"/>
      <c r="C1026" s="536" t="s">
        <v>1264</v>
      </c>
      <c r="D1026" s="533"/>
      <c r="E1026" s="534"/>
      <c r="F1026" s="639"/>
      <c r="G1026" s="639" t="str">
        <f t="shared" si="14"/>
        <v xml:space="preserve"> </v>
      </c>
    </row>
    <row r="1027" spans="1:7" ht="24">
      <c r="A1027" s="530"/>
      <c r="B1027" s="531"/>
      <c r="C1027" s="536" t="s">
        <v>1415</v>
      </c>
      <c r="D1027" s="533"/>
      <c r="E1027" s="534"/>
      <c r="F1027" s="639"/>
      <c r="G1027" s="639" t="str">
        <f t="shared" si="14"/>
        <v xml:space="preserve"> </v>
      </c>
    </row>
    <row r="1028" spans="1:7" ht="24">
      <c r="A1028" s="530"/>
      <c r="B1028" s="531" t="s">
        <v>988</v>
      </c>
      <c r="C1028" s="536"/>
      <c r="D1028" s="533"/>
      <c r="E1028" s="534"/>
      <c r="F1028" s="639"/>
      <c r="G1028" s="639" t="str">
        <f t="shared" si="14"/>
        <v xml:space="preserve"> </v>
      </c>
    </row>
    <row r="1029" spans="1:7">
      <c r="A1029" s="530"/>
      <c r="B1029" s="531" t="s">
        <v>990</v>
      </c>
      <c r="C1029" s="536"/>
      <c r="D1029" s="533"/>
      <c r="E1029" s="534"/>
      <c r="F1029" s="639"/>
      <c r="G1029" s="639" t="str">
        <f t="shared" si="14"/>
        <v xml:space="preserve"> </v>
      </c>
    </row>
    <row r="1030" spans="1:7">
      <c r="A1030" s="530"/>
      <c r="B1030" s="531"/>
      <c r="C1030" s="652" t="s">
        <v>1416</v>
      </c>
      <c r="D1030" s="533"/>
      <c r="E1030" s="534"/>
      <c r="F1030" s="639"/>
      <c r="G1030" s="639" t="str">
        <f t="shared" si="14"/>
        <v xml:space="preserve"> </v>
      </c>
    </row>
    <row r="1031" spans="1:7">
      <c r="A1031" s="530"/>
      <c r="B1031" s="531"/>
      <c r="C1031" s="652" t="s">
        <v>1417</v>
      </c>
      <c r="D1031" s="533"/>
      <c r="E1031" s="534"/>
      <c r="F1031" s="639"/>
      <c r="G1031" s="639" t="str">
        <f t="shared" si="14"/>
        <v xml:space="preserve"> </v>
      </c>
    </row>
    <row r="1032" spans="1:7">
      <c r="A1032" s="530"/>
      <c r="B1032" s="531"/>
      <c r="C1032" s="536" t="s">
        <v>994</v>
      </c>
      <c r="D1032" s="533" t="s">
        <v>3</v>
      </c>
      <c r="E1032" s="534">
        <v>1</v>
      </c>
      <c r="F1032" s="603"/>
      <c r="G1032" s="639">
        <f t="shared" si="14"/>
        <v>0</v>
      </c>
    </row>
    <row r="1033" spans="1:7">
      <c r="A1033" s="530"/>
      <c r="B1033" s="531"/>
      <c r="C1033" s="536"/>
      <c r="D1033" s="533"/>
      <c r="E1033" s="534"/>
      <c r="F1033" s="639"/>
      <c r="G1033" s="639" t="str">
        <f t="shared" si="14"/>
        <v xml:space="preserve"> </v>
      </c>
    </row>
    <row r="1034" spans="1:7">
      <c r="A1034" s="530">
        <f>1+COUNT(A$3:A1033)</f>
        <v>164</v>
      </c>
      <c r="B1034" s="531"/>
      <c r="C1034" s="536" t="s">
        <v>1418</v>
      </c>
      <c r="D1034" s="533"/>
      <c r="E1034" s="534"/>
      <c r="F1034" s="639"/>
      <c r="G1034" s="639" t="str">
        <f t="shared" si="14"/>
        <v xml:space="preserve"> </v>
      </c>
    </row>
    <row r="1035" spans="1:7" ht="36">
      <c r="A1035" s="530"/>
      <c r="B1035" s="531"/>
      <c r="C1035" s="536" t="s">
        <v>1419</v>
      </c>
      <c r="D1035" s="533"/>
      <c r="E1035" s="534"/>
      <c r="F1035" s="639"/>
      <c r="G1035" s="639" t="str">
        <f t="shared" si="14"/>
        <v xml:space="preserve"> </v>
      </c>
    </row>
    <row r="1036" spans="1:7" ht="24">
      <c r="A1036" s="530"/>
      <c r="B1036" s="531" t="s">
        <v>988</v>
      </c>
      <c r="C1036" s="536"/>
      <c r="D1036" s="533"/>
      <c r="E1036" s="534"/>
      <c r="F1036" s="639"/>
      <c r="G1036" s="639" t="str">
        <f t="shared" si="14"/>
        <v xml:space="preserve"> </v>
      </c>
    </row>
    <row r="1037" spans="1:7">
      <c r="A1037" s="530"/>
      <c r="B1037" s="531" t="s">
        <v>990</v>
      </c>
      <c r="C1037" s="536"/>
      <c r="D1037" s="533"/>
      <c r="E1037" s="534"/>
      <c r="F1037" s="639"/>
      <c r="G1037" s="639" t="str">
        <f t="shared" si="14"/>
        <v xml:space="preserve"> </v>
      </c>
    </row>
    <row r="1038" spans="1:7">
      <c r="A1038" s="530"/>
      <c r="B1038" s="531"/>
      <c r="C1038" s="652" t="s">
        <v>1351</v>
      </c>
      <c r="D1038" s="533"/>
      <c r="E1038" s="534"/>
      <c r="F1038" s="639"/>
      <c r="G1038" s="639" t="str">
        <f t="shared" si="14"/>
        <v xml:space="preserve"> </v>
      </c>
    </row>
    <row r="1039" spans="1:7">
      <c r="A1039" s="530"/>
      <c r="B1039" s="531"/>
      <c r="C1039" s="652" t="s">
        <v>1420</v>
      </c>
      <c r="D1039" s="533"/>
      <c r="E1039" s="534"/>
      <c r="F1039" s="639"/>
      <c r="G1039" s="639" t="str">
        <f t="shared" si="14"/>
        <v xml:space="preserve"> </v>
      </c>
    </row>
    <row r="1040" spans="1:7">
      <c r="A1040" s="530"/>
      <c r="B1040" s="531"/>
      <c r="C1040" s="652" t="s">
        <v>1421</v>
      </c>
      <c r="D1040" s="533"/>
      <c r="E1040" s="534"/>
      <c r="F1040" s="639"/>
      <c r="G1040" s="639"/>
    </row>
    <row r="1041" spans="1:7">
      <c r="A1041" s="530"/>
      <c r="B1041" s="531"/>
      <c r="C1041" s="536" t="s">
        <v>994</v>
      </c>
      <c r="D1041" s="533" t="s">
        <v>3</v>
      </c>
      <c r="E1041" s="534">
        <v>2</v>
      </c>
      <c r="F1041" s="603"/>
      <c r="G1041" s="639">
        <f>IF(E1041&lt;&gt;0,E1041*F1041," ")</f>
        <v>0</v>
      </c>
    </row>
    <row r="1042" spans="1:7">
      <c r="A1042" s="530"/>
      <c r="B1042" s="531"/>
      <c r="C1042" s="536"/>
      <c r="D1042" s="533"/>
      <c r="E1042" s="534"/>
      <c r="F1042" s="639"/>
      <c r="G1042" s="639"/>
    </row>
    <row r="1043" spans="1:7">
      <c r="A1043" s="524">
        <f>1+COUNT(A$3:A1041)</f>
        <v>165</v>
      </c>
      <c r="B1043" s="525"/>
      <c r="C1043" s="526" t="s">
        <v>1422</v>
      </c>
      <c r="D1043" s="527"/>
      <c r="E1043" s="528"/>
      <c r="F1043" s="653"/>
      <c r="G1043" s="653" t="str">
        <f>IF(E1043&lt;&gt;0,E1043*F1043," ")</f>
        <v xml:space="preserve"> </v>
      </c>
    </row>
    <row r="1044" spans="1:7" ht="36">
      <c r="A1044" s="524"/>
      <c r="B1044" s="525"/>
      <c r="C1044" s="526" t="s">
        <v>1423</v>
      </c>
      <c r="D1044" s="527"/>
      <c r="E1044" s="528"/>
      <c r="F1044" s="653"/>
      <c r="G1044" s="653" t="str">
        <f>IF(E1044&lt;&gt;0,E1044*F1044," ")</f>
        <v xml:space="preserve"> </v>
      </c>
    </row>
    <row r="1045" spans="1:7">
      <c r="A1045" s="524"/>
      <c r="B1045" s="525"/>
      <c r="C1045" s="526" t="s">
        <v>994</v>
      </c>
      <c r="D1045" s="527"/>
      <c r="E1045" s="528"/>
      <c r="F1045" s="653"/>
      <c r="G1045" s="653" t="str">
        <f>IF(E1045&lt;&gt;0,E1045*F1045," ")</f>
        <v xml:space="preserve"> </v>
      </c>
    </row>
    <row r="1046" spans="1:7" ht="24">
      <c r="A1046" s="524"/>
      <c r="B1046" s="525" t="s">
        <v>988</v>
      </c>
      <c r="C1046" s="526" t="s">
        <v>1302</v>
      </c>
      <c r="D1046" s="527"/>
      <c r="E1046" s="528"/>
      <c r="F1046" s="653"/>
      <c r="G1046" s="653" t="str">
        <f>IF(E1046&lt;&gt;0,E1046*F1046," ")</f>
        <v xml:space="preserve"> </v>
      </c>
    </row>
    <row r="1047" spans="1:7">
      <c r="A1047" s="524"/>
      <c r="B1047" s="525" t="s">
        <v>990</v>
      </c>
      <c r="C1047" s="526" t="s">
        <v>1424</v>
      </c>
      <c r="D1047" s="527"/>
      <c r="E1047" s="528"/>
      <c r="F1047" s="653"/>
      <c r="G1047" s="653"/>
    </row>
    <row r="1048" spans="1:7">
      <c r="A1048" s="524"/>
      <c r="B1048" s="525"/>
      <c r="C1048" s="526" t="s">
        <v>1233</v>
      </c>
      <c r="D1048" s="527"/>
      <c r="E1048" s="528"/>
      <c r="F1048" s="653"/>
      <c r="G1048" s="653"/>
    </row>
    <row r="1049" spans="1:7">
      <c r="A1049" s="524"/>
      <c r="B1049" s="525"/>
      <c r="C1049" s="526" t="s">
        <v>1425</v>
      </c>
      <c r="D1049" s="527"/>
      <c r="E1049" s="528"/>
      <c r="F1049" s="653"/>
      <c r="G1049" s="653"/>
    </row>
    <row r="1050" spans="1:7">
      <c r="A1050" s="524"/>
      <c r="B1050" s="525"/>
      <c r="C1050" s="526" t="s">
        <v>1426</v>
      </c>
      <c r="D1050" s="527" t="s">
        <v>3</v>
      </c>
      <c r="E1050" s="528">
        <v>1</v>
      </c>
      <c r="F1050" s="597"/>
      <c r="G1050" s="653">
        <f>IF(E1050&lt;&gt;0,E1050*F1050," ")</f>
        <v>0</v>
      </c>
    </row>
    <row r="1051" spans="1:7">
      <c r="A1051" s="530"/>
      <c r="B1051" s="531"/>
      <c r="C1051" s="536"/>
      <c r="D1051" s="533"/>
      <c r="E1051" s="534"/>
      <c r="F1051" s="639"/>
      <c r="G1051" s="639" t="str">
        <f>IF(E1051&lt;&gt;0,E1051*F1051," ")</f>
        <v xml:space="preserve"> </v>
      </c>
    </row>
    <row r="1052" spans="1:7">
      <c r="A1052" s="524"/>
      <c r="B1052" s="525" t="s">
        <v>990</v>
      </c>
      <c r="C1052" s="526" t="s">
        <v>1427</v>
      </c>
      <c r="D1052" s="527"/>
      <c r="E1052" s="528"/>
      <c r="F1052" s="653"/>
      <c r="G1052" s="653"/>
    </row>
    <row r="1053" spans="1:7">
      <c r="A1053" s="524"/>
      <c r="B1053" s="525"/>
      <c r="C1053" s="526" t="s">
        <v>1428</v>
      </c>
      <c r="D1053" s="527"/>
      <c r="E1053" s="528"/>
      <c r="F1053" s="653"/>
      <c r="G1053" s="653"/>
    </row>
    <row r="1054" spans="1:7">
      <c r="A1054" s="524"/>
      <c r="B1054" s="525"/>
      <c r="C1054" s="526" t="s">
        <v>1429</v>
      </c>
      <c r="D1054" s="527"/>
      <c r="E1054" s="528"/>
      <c r="F1054" s="653"/>
      <c r="G1054" s="653"/>
    </row>
    <row r="1055" spans="1:7">
      <c r="A1055" s="524"/>
      <c r="B1055" s="525"/>
      <c r="C1055" s="526" t="s">
        <v>1426</v>
      </c>
      <c r="D1055" s="527" t="s">
        <v>3</v>
      </c>
      <c r="E1055" s="528">
        <v>1</v>
      </c>
      <c r="F1055" s="597"/>
      <c r="G1055" s="653">
        <f>IF(E1055&lt;&gt;0,E1055*F1055," ")</f>
        <v>0</v>
      </c>
    </row>
    <row r="1056" spans="1:7">
      <c r="A1056" s="530"/>
      <c r="B1056" s="531"/>
      <c r="C1056" s="536"/>
      <c r="D1056" s="533"/>
      <c r="E1056" s="534"/>
      <c r="F1056" s="639"/>
      <c r="G1056" s="639" t="str">
        <f>IF(E1056&lt;&gt;0,E1056*F1056," ")</f>
        <v xml:space="preserve"> </v>
      </c>
    </row>
    <row r="1057" spans="1:7">
      <c r="A1057" s="530">
        <f>1+COUNT(A$3:A1051)</f>
        <v>166</v>
      </c>
      <c r="B1057" s="531"/>
      <c r="C1057" s="536" t="s">
        <v>1430</v>
      </c>
      <c r="D1057" s="533"/>
      <c r="E1057" s="534"/>
      <c r="F1057" s="639"/>
      <c r="G1057" s="639" t="str">
        <f>IF(E1057&lt;&gt;0,E1057*F1057," ")</f>
        <v xml:space="preserve"> </v>
      </c>
    </row>
    <row r="1058" spans="1:7" ht="60">
      <c r="A1058" s="530"/>
      <c r="B1058" s="531"/>
      <c r="C1058" s="536" t="s">
        <v>1431</v>
      </c>
      <c r="D1058" s="533"/>
      <c r="E1058" s="534"/>
      <c r="F1058" s="639"/>
      <c r="G1058" s="639" t="str">
        <f>IF(E1058&lt;&gt;0,E1058*F1058," ")</f>
        <v xml:space="preserve"> </v>
      </c>
    </row>
    <row r="1059" spans="1:7" ht="24">
      <c r="A1059" s="530"/>
      <c r="B1059" s="531" t="s">
        <v>988</v>
      </c>
      <c r="C1059" s="652" t="s">
        <v>1270</v>
      </c>
      <c r="D1059" s="533"/>
      <c r="E1059" s="534"/>
      <c r="F1059" s="639"/>
      <c r="G1059" s="639" t="str">
        <f>IF(E1059&lt;&gt;0,E1059*F1059," ")</f>
        <v xml:space="preserve"> </v>
      </c>
    </row>
    <row r="1060" spans="1:7">
      <c r="A1060" s="530"/>
      <c r="B1060" s="531" t="s">
        <v>990</v>
      </c>
      <c r="C1060" s="652" t="s">
        <v>1432</v>
      </c>
      <c r="D1060" s="533"/>
      <c r="E1060" s="534"/>
      <c r="F1060" s="639"/>
      <c r="G1060" s="639" t="str">
        <f t="shared" ref="G1060:G1065" si="15">IF(E1060&lt;&gt;0,E1060*F1060," ")</f>
        <v xml:space="preserve"> </v>
      </c>
    </row>
    <row r="1061" spans="1:7">
      <c r="A1061" s="530"/>
      <c r="B1061" s="531"/>
      <c r="C1061" s="652" t="s">
        <v>1433</v>
      </c>
      <c r="D1061" s="533"/>
      <c r="E1061" s="534"/>
      <c r="F1061" s="639"/>
      <c r="G1061" s="639" t="str">
        <f t="shared" si="15"/>
        <v xml:space="preserve"> </v>
      </c>
    </row>
    <row r="1062" spans="1:7">
      <c r="A1062" s="530"/>
      <c r="B1062" s="531"/>
      <c r="C1062" s="652" t="s">
        <v>1434</v>
      </c>
      <c r="D1062" s="533"/>
      <c r="E1062" s="534"/>
      <c r="F1062" s="639"/>
      <c r="G1062" s="639" t="str">
        <f t="shared" si="15"/>
        <v xml:space="preserve"> </v>
      </c>
    </row>
    <row r="1063" spans="1:7">
      <c r="A1063" s="530"/>
      <c r="B1063" s="531"/>
      <c r="C1063" s="652" t="s">
        <v>1435</v>
      </c>
      <c r="D1063" s="533"/>
      <c r="E1063" s="534"/>
      <c r="F1063" s="639"/>
      <c r="G1063" s="639" t="str">
        <f t="shared" si="15"/>
        <v xml:space="preserve"> </v>
      </c>
    </row>
    <row r="1064" spans="1:7">
      <c r="A1064" s="530"/>
      <c r="B1064" s="531"/>
      <c r="C1064" s="652" t="s">
        <v>1436</v>
      </c>
      <c r="D1064" s="533"/>
      <c r="E1064" s="534"/>
      <c r="F1064" s="639"/>
      <c r="G1064" s="639" t="str">
        <f t="shared" si="15"/>
        <v xml:space="preserve"> </v>
      </c>
    </row>
    <row r="1065" spans="1:7">
      <c r="A1065" s="530"/>
      <c r="B1065" s="531"/>
      <c r="C1065" s="536" t="s">
        <v>994</v>
      </c>
      <c r="D1065" s="533" t="s">
        <v>3</v>
      </c>
      <c r="E1065" s="534">
        <v>1</v>
      </c>
      <c r="F1065" s="603"/>
      <c r="G1065" s="639">
        <f t="shared" si="15"/>
        <v>0</v>
      </c>
    </row>
    <row r="1066" spans="1:7">
      <c r="A1066" s="530"/>
      <c r="B1066" s="531"/>
      <c r="C1066" s="536"/>
      <c r="D1066" s="533"/>
      <c r="E1066" s="534"/>
      <c r="F1066" s="639"/>
      <c r="G1066" s="639"/>
    </row>
    <row r="1067" spans="1:7">
      <c r="A1067" s="530"/>
      <c r="B1067" s="531" t="s">
        <v>990</v>
      </c>
      <c r="C1067" s="652" t="s">
        <v>1437</v>
      </c>
      <c r="D1067" s="533"/>
      <c r="E1067" s="534"/>
      <c r="F1067" s="639"/>
      <c r="G1067" s="639" t="str">
        <f t="shared" ref="G1067:G1130" si="16">IF(E1067&lt;&gt;0,E1067*F1067," ")</f>
        <v xml:space="preserve"> </v>
      </c>
    </row>
    <row r="1068" spans="1:7">
      <c r="A1068" s="530"/>
      <c r="B1068" s="531"/>
      <c r="C1068" s="652" t="s">
        <v>1438</v>
      </c>
      <c r="D1068" s="533"/>
      <c r="E1068" s="534"/>
      <c r="F1068" s="639"/>
      <c r="G1068" s="639" t="str">
        <f t="shared" si="16"/>
        <v xml:space="preserve"> </v>
      </c>
    </row>
    <row r="1069" spans="1:7">
      <c r="A1069" s="530"/>
      <c r="B1069" s="531"/>
      <c r="C1069" s="652" t="s">
        <v>1439</v>
      </c>
      <c r="D1069" s="533"/>
      <c r="E1069" s="534"/>
      <c r="F1069" s="639"/>
      <c r="G1069" s="639" t="str">
        <f t="shared" si="16"/>
        <v xml:space="preserve"> </v>
      </c>
    </row>
    <row r="1070" spans="1:7">
      <c r="A1070" s="530"/>
      <c r="B1070" s="531"/>
      <c r="C1070" s="652" t="s">
        <v>1440</v>
      </c>
      <c r="D1070" s="533"/>
      <c r="E1070" s="534"/>
      <c r="F1070" s="639"/>
      <c r="G1070" s="639" t="str">
        <f t="shared" si="16"/>
        <v xml:space="preserve"> </v>
      </c>
    </row>
    <row r="1071" spans="1:7">
      <c r="A1071" s="530"/>
      <c r="B1071" s="531"/>
      <c r="C1071" s="652" t="s">
        <v>1441</v>
      </c>
      <c r="D1071" s="533"/>
      <c r="E1071" s="534"/>
      <c r="F1071" s="639"/>
      <c r="G1071" s="639" t="str">
        <f t="shared" si="16"/>
        <v xml:space="preserve"> </v>
      </c>
    </row>
    <row r="1072" spans="1:7">
      <c r="A1072" s="530"/>
      <c r="B1072" s="531"/>
      <c r="C1072" s="536" t="s">
        <v>994</v>
      </c>
      <c r="D1072" s="533" t="s">
        <v>3</v>
      </c>
      <c r="E1072" s="534">
        <v>1</v>
      </c>
      <c r="F1072" s="603"/>
      <c r="G1072" s="639">
        <f t="shared" si="16"/>
        <v>0</v>
      </c>
    </row>
    <row r="1073" spans="1:7">
      <c r="A1073" s="530"/>
      <c r="B1073" s="531"/>
      <c r="C1073" s="536"/>
      <c r="D1073" s="533"/>
      <c r="E1073" s="534"/>
      <c r="F1073" s="639"/>
      <c r="G1073" s="639" t="str">
        <f t="shared" si="16"/>
        <v xml:space="preserve"> </v>
      </c>
    </row>
    <row r="1074" spans="1:7">
      <c r="A1074" s="530">
        <f>1+COUNT(A$3:A1073)</f>
        <v>167</v>
      </c>
      <c r="B1074" s="531"/>
      <c r="C1074" s="536" t="s">
        <v>1442</v>
      </c>
      <c r="D1074" s="533"/>
      <c r="E1074" s="534"/>
      <c r="F1074" s="639"/>
      <c r="G1074" s="639" t="str">
        <f t="shared" si="16"/>
        <v xml:space="preserve"> </v>
      </c>
    </row>
    <row r="1075" spans="1:7" ht="48">
      <c r="A1075" s="530"/>
      <c r="B1075" s="531"/>
      <c r="C1075" s="536" t="s">
        <v>1443</v>
      </c>
      <c r="D1075" s="533"/>
      <c r="E1075" s="534"/>
      <c r="F1075" s="639"/>
      <c r="G1075" s="639" t="str">
        <f t="shared" si="16"/>
        <v xml:space="preserve"> </v>
      </c>
    </row>
    <row r="1076" spans="1:7" ht="24">
      <c r="A1076" s="530"/>
      <c r="B1076" s="531" t="s">
        <v>988</v>
      </c>
      <c r="C1076" s="652" t="s">
        <v>1270</v>
      </c>
      <c r="D1076" s="533"/>
      <c r="E1076" s="534"/>
      <c r="F1076" s="639"/>
      <c r="G1076" s="639" t="str">
        <f t="shared" si="16"/>
        <v xml:space="preserve"> </v>
      </c>
    </row>
    <row r="1077" spans="1:7">
      <c r="A1077" s="530"/>
      <c r="B1077" s="531" t="s">
        <v>990</v>
      </c>
      <c r="C1077" s="652" t="s">
        <v>1444</v>
      </c>
      <c r="D1077" s="533"/>
      <c r="E1077" s="534"/>
      <c r="F1077" s="639"/>
      <c r="G1077" s="639" t="str">
        <f t="shared" si="16"/>
        <v xml:space="preserve"> </v>
      </c>
    </row>
    <row r="1078" spans="1:7">
      <c r="A1078" s="530"/>
      <c r="B1078" s="531"/>
      <c r="C1078" s="652" t="s">
        <v>1445</v>
      </c>
      <c r="D1078" s="533"/>
      <c r="E1078" s="534"/>
      <c r="F1078" s="639"/>
      <c r="G1078" s="639" t="str">
        <f t="shared" si="16"/>
        <v xml:space="preserve"> </v>
      </c>
    </row>
    <row r="1079" spans="1:7">
      <c r="A1079" s="530"/>
      <c r="B1079" s="531"/>
      <c r="C1079" s="652" t="s">
        <v>1446</v>
      </c>
      <c r="D1079" s="533"/>
      <c r="E1079" s="534"/>
      <c r="F1079" s="639"/>
      <c r="G1079" s="639" t="str">
        <f t="shared" si="16"/>
        <v xml:space="preserve"> </v>
      </c>
    </row>
    <row r="1080" spans="1:7">
      <c r="A1080" s="530"/>
      <c r="B1080" s="531"/>
      <c r="C1080" s="652" t="s">
        <v>1447</v>
      </c>
      <c r="D1080" s="533"/>
      <c r="E1080" s="534"/>
      <c r="F1080" s="639"/>
      <c r="G1080" s="639" t="str">
        <f t="shared" si="16"/>
        <v xml:space="preserve"> </v>
      </c>
    </row>
    <row r="1081" spans="1:7">
      <c r="A1081" s="530"/>
      <c r="B1081" s="531"/>
      <c r="C1081" s="652" t="s">
        <v>1436</v>
      </c>
      <c r="D1081" s="533"/>
      <c r="E1081" s="534"/>
      <c r="F1081" s="639"/>
      <c r="G1081" s="639" t="str">
        <f t="shared" si="16"/>
        <v xml:space="preserve"> </v>
      </c>
    </row>
    <row r="1082" spans="1:7">
      <c r="A1082" s="530"/>
      <c r="B1082" s="531"/>
      <c r="C1082" s="536" t="s">
        <v>994</v>
      </c>
      <c r="D1082" s="533" t="s">
        <v>3</v>
      </c>
      <c r="E1082" s="534">
        <v>1</v>
      </c>
      <c r="F1082" s="603"/>
      <c r="G1082" s="639">
        <f t="shared" si="16"/>
        <v>0</v>
      </c>
    </row>
    <row r="1083" spans="1:7">
      <c r="A1083" s="530"/>
      <c r="B1083" s="531"/>
      <c r="C1083" s="536"/>
      <c r="D1083" s="533"/>
      <c r="E1083" s="534"/>
      <c r="F1083" s="639"/>
      <c r="G1083" s="639" t="str">
        <f t="shared" si="16"/>
        <v xml:space="preserve"> </v>
      </c>
    </row>
    <row r="1084" spans="1:7">
      <c r="A1084" s="530"/>
      <c r="B1084" s="531" t="s">
        <v>990</v>
      </c>
      <c r="C1084" s="652" t="s">
        <v>1448</v>
      </c>
      <c r="D1084" s="533"/>
      <c r="E1084" s="534"/>
      <c r="F1084" s="639"/>
      <c r="G1084" s="639" t="str">
        <f t="shared" si="16"/>
        <v xml:space="preserve"> </v>
      </c>
    </row>
    <row r="1085" spans="1:7">
      <c r="A1085" s="530"/>
      <c r="B1085" s="531"/>
      <c r="C1085" s="652" t="s">
        <v>1449</v>
      </c>
      <c r="D1085" s="533"/>
      <c r="E1085" s="534"/>
      <c r="F1085" s="639"/>
      <c r="G1085" s="639" t="str">
        <f t="shared" si="16"/>
        <v xml:space="preserve"> </v>
      </c>
    </row>
    <row r="1086" spans="1:7">
      <c r="A1086" s="530"/>
      <c r="B1086" s="531"/>
      <c r="C1086" s="652" t="s">
        <v>1450</v>
      </c>
      <c r="D1086" s="533"/>
      <c r="E1086" s="534"/>
      <c r="F1086" s="639"/>
      <c r="G1086" s="639" t="str">
        <f t="shared" si="16"/>
        <v xml:space="preserve"> </v>
      </c>
    </row>
    <row r="1087" spans="1:7">
      <c r="A1087" s="530"/>
      <c r="B1087" s="531"/>
      <c r="C1087" s="652" t="s">
        <v>1451</v>
      </c>
      <c r="D1087" s="533"/>
      <c r="E1087" s="534"/>
      <c r="F1087" s="639"/>
      <c r="G1087" s="639" t="str">
        <f t="shared" si="16"/>
        <v xml:space="preserve"> </v>
      </c>
    </row>
    <row r="1088" spans="1:7">
      <c r="A1088" s="530"/>
      <c r="B1088" s="531"/>
      <c r="C1088" s="652" t="s">
        <v>1436</v>
      </c>
      <c r="D1088" s="533"/>
      <c r="E1088" s="534"/>
      <c r="F1088" s="639"/>
      <c r="G1088" s="639" t="str">
        <f t="shared" si="16"/>
        <v xml:space="preserve"> </v>
      </c>
    </row>
    <row r="1089" spans="1:7">
      <c r="A1089" s="530"/>
      <c r="B1089" s="531"/>
      <c r="C1089" s="536" t="s">
        <v>994</v>
      </c>
      <c r="D1089" s="533" t="s">
        <v>3</v>
      </c>
      <c r="E1089" s="534">
        <v>1</v>
      </c>
      <c r="F1089" s="603"/>
      <c r="G1089" s="639">
        <f t="shared" si="16"/>
        <v>0</v>
      </c>
    </row>
    <row r="1090" spans="1:7">
      <c r="A1090" s="530"/>
      <c r="B1090" s="531"/>
      <c r="C1090" s="536"/>
      <c r="D1090" s="533"/>
      <c r="E1090" s="534"/>
      <c r="F1090" s="639"/>
      <c r="G1090" s="639" t="str">
        <f t="shared" si="16"/>
        <v xml:space="preserve"> </v>
      </c>
    </row>
    <row r="1091" spans="1:7">
      <c r="A1091" s="530">
        <f>1+COUNT(A$3:A1083)</f>
        <v>168</v>
      </c>
      <c r="B1091" s="531"/>
      <c r="C1091" s="536" t="s">
        <v>1452</v>
      </c>
      <c r="D1091" s="533"/>
      <c r="E1091" s="534"/>
      <c r="F1091" s="639"/>
      <c r="G1091" s="639" t="str">
        <f t="shared" si="16"/>
        <v xml:space="preserve"> </v>
      </c>
    </row>
    <row r="1092" spans="1:7" ht="36">
      <c r="A1092" s="530"/>
      <c r="B1092" s="531"/>
      <c r="C1092" s="536" t="s">
        <v>1453</v>
      </c>
      <c r="D1092" s="533"/>
      <c r="E1092" s="534"/>
      <c r="F1092" s="639"/>
      <c r="G1092" s="639" t="str">
        <f t="shared" si="16"/>
        <v xml:space="preserve"> </v>
      </c>
    </row>
    <row r="1093" spans="1:7">
      <c r="A1093" s="530"/>
      <c r="B1093" s="531"/>
      <c r="C1093" s="536" t="s">
        <v>994</v>
      </c>
      <c r="D1093" s="533"/>
      <c r="E1093" s="534"/>
      <c r="F1093" s="639"/>
      <c r="G1093" s="639" t="str">
        <f t="shared" si="16"/>
        <v xml:space="preserve"> </v>
      </c>
    </row>
    <row r="1094" spans="1:7" ht="24">
      <c r="A1094" s="530"/>
      <c r="B1094" s="531" t="s">
        <v>988</v>
      </c>
      <c r="C1094" s="536"/>
      <c r="D1094" s="533"/>
      <c r="E1094" s="534"/>
      <c r="F1094" s="639"/>
      <c r="G1094" s="639" t="str">
        <f t="shared" si="16"/>
        <v xml:space="preserve"> </v>
      </c>
    </row>
    <row r="1095" spans="1:7">
      <c r="A1095" s="530"/>
      <c r="B1095" s="531" t="s">
        <v>990</v>
      </c>
      <c r="C1095" s="536" t="s">
        <v>1454</v>
      </c>
      <c r="D1095" s="533" t="s">
        <v>3</v>
      </c>
      <c r="E1095" s="534">
        <v>1</v>
      </c>
      <c r="F1095" s="603"/>
      <c r="G1095" s="639">
        <f>IF(E1095&lt;&gt;0,E1095*F1095," ")</f>
        <v>0</v>
      </c>
    </row>
    <row r="1096" spans="1:7">
      <c r="A1096" s="530"/>
      <c r="B1096" s="531" t="s">
        <v>990</v>
      </c>
      <c r="C1096" s="536" t="s">
        <v>1455</v>
      </c>
      <c r="D1096" s="533" t="s">
        <v>3</v>
      </c>
      <c r="E1096" s="534">
        <v>1</v>
      </c>
      <c r="F1096" s="603"/>
      <c r="G1096" s="639">
        <f t="shared" si="16"/>
        <v>0</v>
      </c>
    </row>
    <row r="1097" spans="1:7">
      <c r="A1097" s="530"/>
      <c r="B1097" s="531"/>
      <c r="C1097" s="536"/>
      <c r="D1097" s="533"/>
      <c r="E1097" s="534"/>
      <c r="F1097" s="639"/>
      <c r="G1097" s="639" t="str">
        <f t="shared" si="16"/>
        <v xml:space="preserve"> </v>
      </c>
    </row>
    <row r="1098" spans="1:7">
      <c r="A1098" s="530">
        <f>1+COUNT(A$3:A1097)</f>
        <v>169</v>
      </c>
      <c r="B1098" s="531"/>
      <c r="C1098" s="536" t="s">
        <v>1456</v>
      </c>
      <c r="D1098" s="533"/>
      <c r="E1098" s="534"/>
      <c r="F1098" s="639"/>
      <c r="G1098" s="639" t="str">
        <f t="shared" si="16"/>
        <v xml:space="preserve"> </v>
      </c>
    </row>
    <row r="1099" spans="1:7" ht="84">
      <c r="A1099" s="530"/>
      <c r="B1099" s="531"/>
      <c r="C1099" s="536" t="s">
        <v>1457</v>
      </c>
      <c r="D1099" s="533"/>
      <c r="E1099" s="534"/>
      <c r="F1099" s="639"/>
      <c r="G1099" s="639" t="str">
        <f t="shared" si="16"/>
        <v xml:space="preserve"> </v>
      </c>
    </row>
    <row r="1100" spans="1:7">
      <c r="A1100" s="530"/>
      <c r="B1100" s="531"/>
      <c r="C1100" s="536" t="s">
        <v>994</v>
      </c>
      <c r="D1100" s="533"/>
      <c r="E1100" s="534"/>
      <c r="F1100" s="639"/>
      <c r="G1100" s="639" t="str">
        <f t="shared" si="16"/>
        <v xml:space="preserve"> </v>
      </c>
    </row>
    <row r="1101" spans="1:7" ht="24">
      <c r="A1101" s="530"/>
      <c r="B1101" s="531" t="s">
        <v>988</v>
      </c>
      <c r="C1101" s="536"/>
      <c r="D1101" s="533"/>
      <c r="E1101" s="534"/>
      <c r="F1101" s="639"/>
      <c r="G1101" s="639" t="str">
        <f t="shared" si="16"/>
        <v xml:space="preserve"> </v>
      </c>
    </row>
    <row r="1102" spans="1:7">
      <c r="A1102" s="530"/>
      <c r="B1102" s="531" t="s">
        <v>990</v>
      </c>
      <c r="C1102" s="536" t="s">
        <v>1458</v>
      </c>
      <c r="D1102" s="533" t="s">
        <v>3</v>
      </c>
      <c r="E1102" s="534">
        <v>3</v>
      </c>
      <c r="F1102" s="603"/>
      <c r="G1102" s="639">
        <f t="shared" si="16"/>
        <v>0</v>
      </c>
    </row>
    <row r="1103" spans="1:7">
      <c r="A1103" s="530"/>
      <c r="B1103" s="531"/>
      <c r="C1103" s="536"/>
      <c r="D1103" s="533"/>
      <c r="E1103" s="534"/>
      <c r="F1103" s="639"/>
      <c r="G1103" s="639" t="str">
        <f t="shared" si="16"/>
        <v xml:space="preserve"> </v>
      </c>
    </row>
    <row r="1104" spans="1:7">
      <c r="A1104" s="530">
        <f>1+COUNT(A$3:A1103)</f>
        <v>170</v>
      </c>
      <c r="B1104" s="531"/>
      <c r="C1104" s="536" t="s">
        <v>1459</v>
      </c>
      <c r="D1104" s="533"/>
      <c r="E1104" s="534"/>
      <c r="F1104" s="639"/>
      <c r="G1104" s="639" t="str">
        <f t="shared" si="16"/>
        <v xml:space="preserve"> </v>
      </c>
    </row>
    <row r="1105" spans="1:7">
      <c r="A1105" s="530"/>
      <c r="B1105" s="531"/>
      <c r="C1105" s="536" t="s">
        <v>1460</v>
      </c>
      <c r="D1105" s="533"/>
      <c r="E1105" s="534"/>
      <c r="F1105" s="639"/>
      <c r="G1105" s="639" t="str">
        <f t="shared" si="16"/>
        <v xml:space="preserve"> </v>
      </c>
    </row>
    <row r="1106" spans="1:7">
      <c r="A1106" s="530"/>
      <c r="B1106" s="531"/>
      <c r="C1106" s="536" t="s">
        <v>994</v>
      </c>
      <c r="D1106" s="533"/>
      <c r="E1106" s="534"/>
      <c r="F1106" s="639"/>
      <c r="G1106" s="639" t="str">
        <f t="shared" si="16"/>
        <v xml:space="preserve"> </v>
      </c>
    </row>
    <row r="1107" spans="1:7" ht="24">
      <c r="A1107" s="530"/>
      <c r="B1107" s="531" t="s">
        <v>988</v>
      </c>
      <c r="C1107" s="536"/>
      <c r="D1107" s="533"/>
      <c r="E1107" s="534"/>
      <c r="F1107" s="639"/>
      <c r="G1107" s="639" t="str">
        <f t="shared" si="16"/>
        <v xml:space="preserve"> </v>
      </c>
    </row>
    <row r="1108" spans="1:7">
      <c r="A1108" s="530"/>
      <c r="B1108" s="531" t="s">
        <v>990</v>
      </c>
      <c r="C1108" s="536" t="s">
        <v>1454</v>
      </c>
      <c r="D1108" s="533" t="s">
        <v>3</v>
      </c>
      <c r="E1108" s="534">
        <v>10</v>
      </c>
      <c r="F1108" s="603"/>
      <c r="G1108" s="639">
        <f t="shared" si="16"/>
        <v>0</v>
      </c>
    </row>
    <row r="1109" spans="1:7">
      <c r="A1109" s="530"/>
      <c r="B1109" s="531" t="s">
        <v>990</v>
      </c>
      <c r="C1109" s="536" t="s">
        <v>1461</v>
      </c>
      <c r="D1109" s="533" t="s">
        <v>3</v>
      </c>
      <c r="E1109" s="534">
        <v>4</v>
      </c>
      <c r="F1109" s="603"/>
      <c r="G1109" s="639">
        <f t="shared" si="16"/>
        <v>0</v>
      </c>
    </row>
    <row r="1110" spans="1:7">
      <c r="A1110" s="530"/>
      <c r="B1110" s="531" t="s">
        <v>990</v>
      </c>
      <c r="C1110" s="536" t="s">
        <v>1462</v>
      </c>
      <c r="D1110" s="533" t="s">
        <v>3</v>
      </c>
      <c r="E1110" s="534">
        <v>6</v>
      </c>
      <c r="F1110" s="603"/>
      <c r="G1110" s="639">
        <f>IF(E1110&lt;&gt;0,E1110*F1110," ")</f>
        <v>0</v>
      </c>
    </row>
    <row r="1111" spans="1:7">
      <c r="A1111" s="530"/>
      <c r="B1111" s="531"/>
      <c r="C1111" s="536"/>
      <c r="D1111" s="533"/>
      <c r="E1111" s="534"/>
      <c r="F1111" s="639"/>
      <c r="G1111" s="639" t="str">
        <f t="shared" si="16"/>
        <v xml:space="preserve"> </v>
      </c>
    </row>
    <row r="1112" spans="1:7">
      <c r="A1112" s="530">
        <f>1+COUNT(A$3:A1111)</f>
        <v>171</v>
      </c>
      <c r="B1112" s="531"/>
      <c r="C1112" s="536" t="s">
        <v>1463</v>
      </c>
      <c r="D1112" s="533"/>
      <c r="E1112" s="534"/>
      <c r="F1112" s="639"/>
      <c r="G1112" s="639" t="str">
        <f t="shared" si="16"/>
        <v xml:space="preserve"> </v>
      </c>
    </row>
    <row r="1113" spans="1:7">
      <c r="A1113" s="530"/>
      <c r="B1113" s="531"/>
      <c r="C1113" s="536" t="s">
        <v>1460</v>
      </c>
      <c r="D1113" s="533"/>
      <c r="E1113" s="534"/>
      <c r="F1113" s="639"/>
      <c r="G1113" s="639" t="str">
        <f t="shared" si="16"/>
        <v xml:space="preserve"> </v>
      </c>
    </row>
    <row r="1114" spans="1:7">
      <c r="A1114" s="530"/>
      <c r="B1114" s="531"/>
      <c r="C1114" s="536" t="s">
        <v>994</v>
      </c>
      <c r="D1114" s="533"/>
      <c r="E1114" s="534"/>
      <c r="F1114" s="639"/>
      <c r="G1114" s="639" t="str">
        <f t="shared" si="16"/>
        <v xml:space="preserve"> </v>
      </c>
    </row>
    <row r="1115" spans="1:7" ht="24">
      <c r="A1115" s="530"/>
      <c r="B1115" s="531" t="s">
        <v>988</v>
      </c>
      <c r="C1115" s="536"/>
      <c r="D1115" s="533"/>
      <c r="E1115" s="534"/>
      <c r="F1115" s="639"/>
      <c r="G1115" s="639" t="str">
        <f t="shared" si="16"/>
        <v xml:space="preserve"> </v>
      </c>
    </row>
    <row r="1116" spans="1:7">
      <c r="A1116" s="530"/>
      <c r="B1116" s="531" t="s">
        <v>990</v>
      </c>
      <c r="C1116" s="536" t="s">
        <v>1454</v>
      </c>
      <c r="D1116" s="533" t="s">
        <v>3</v>
      </c>
      <c r="E1116" s="534">
        <v>3</v>
      </c>
      <c r="F1116" s="603"/>
      <c r="G1116" s="639">
        <f t="shared" si="16"/>
        <v>0</v>
      </c>
    </row>
    <row r="1117" spans="1:7">
      <c r="A1117" s="530"/>
      <c r="B1117" s="531" t="s">
        <v>990</v>
      </c>
      <c r="C1117" s="536" t="s">
        <v>1461</v>
      </c>
      <c r="D1117" s="533" t="s">
        <v>3</v>
      </c>
      <c r="E1117" s="534">
        <v>1</v>
      </c>
      <c r="F1117" s="603"/>
      <c r="G1117" s="639">
        <f t="shared" si="16"/>
        <v>0</v>
      </c>
    </row>
    <row r="1118" spans="1:7">
      <c r="A1118" s="530"/>
      <c r="B1118" s="531"/>
      <c r="C1118" s="536"/>
      <c r="D1118" s="533"/>
      <c r="E1118" s="534"/>
      <c r="F1118" s="639"/>
      <c r="G1118" s="639" t="str">
        <f t="shared" si="16"/>
        <v xml:space="preserve"> </v>
      </c>
    </row>
    <row r="1119" spans="1:7">
      <c r="A1119" s="530">
        <f>1+COUNT(A$3:A1118)</f>
        <v>172</v>
      </c>
      <c r="B1119" s="531"/>
      <c r="C1119" s="536" t="s">
        <v>1464</v>
      </c>
      <c r="D1119" s="533"/>
      <c r="E1119" s="534"/>
      <c r="F1119" s="639"/>
      <c r="G1119" s="639" t="str">
        <f t="shared" si="16"/>
        <v xml:space="preserve"> </v>
      </c>
    </row>
    <row r="1120" spans="1:7">
      <c r="A1120" s="530"/>
      <c r="B1120" s="531"/>
      <c r="C1120" s="536" t="s">
        <v>1460</v>
      </c>
      <c r="D1120" s="533"/>
      <c r="E1120" s="534"/>
      <c r="F1120" s="639"/>
      <c r="G1120" s="639" t="str">
        <f t="shared" si="16"/>
        <v xml:space="preserve"> </v>
      </c>
    </row>
    <row r="1121" spans="1:7">
      <c r="A1121" s="530"/>
      <c r="B1121" s="531"/>
      <c r="C1121" s="536" t="s">
        <v>994</v>
      </c>
      <c r="D1121" s="533"/>
      <c r="E1121" s="534"/>
      <c r="F1121" s="639"/>
      <c r="G1121" s="639" t="str">
        <f t="shared" si="16"/>
        <v xml:space="preserve"> </v>
      </c>
    </row>
    <row r="1122" spans="1:7" ht="24">
      <c r="A1122" s="530"/>
      <c r="B1122" s="531" t="s">
        <v>988</v>
      </c>
      <c r="C1122" s="536"/>
      <c r="D1122" s="533"/>
      <c r="E1122" s="534"/>
      <c r="F1122" s="639"/>
      <c r="G1122" s="639" t="str">
        <f t="shared" si="16"/>
        <v xml:space="preserve"> </v>
      </c>
    </row>
    <row r="1123" spans="1:7">
      <c r="A1123" s="530"/>
      <c r="B1123" s="531" t="s">
        <v>990</v>
      </c>
      <c r="C1123" s="536" t="s">
        <v>1454</v>
      </c>
      <c r="D1123" s="533" t="s">
        <v>3</v>
      </c>
      <c r="E1123" s="534">
        <v>3</v>
      </c>
      <c r="F1123" s="603"/>
      <c r="G1123" s="639">
        <f t="shared" si="16"/>
        <v>0</v>
      </c>
    </row>
    <row r="1124" spans="1:7">
      <c r="A1124" s="530"/>
      <c r="B1124" s="531" t="s">
        <v>990</v>
      </c>
      <c r="C1124" s="536" t="s">
        <v>1461</v>
      </c>
      <c r="D1124" s="533" t="s">
        <v>3</v>
      </c>
      <c r="E1124" s="534">
        <v>1</v>
      </c>
      <c r="F1124" s="603"/>
      <c r="G1124" s="639">
        <f t="shared" si="16"/>
        <v>0</v>
      </c>
    </row>
    <row r="1125" spans="1:7">
      <c r="A1125" s="530"/>
      <c r="B1125" s="531" t="s">
        <v>990</v>
      </c>
      <c r="C1125" s="536" t="s">
        <v>1462</v>
      </c>
      <c r="D1125" s="533" t="s">
        <v>3</v>
      </c>
      <c r="E1125" s="534">
        <v>1</v>
      </c>
      <c r="F1125" s="603"/>
      <c r="G1125" s="639">
        <f>IF(E1125&lt;&gt;0,E1125*F1125," ")</f>
        <v>0</v>
      </c>
    </row>
    <row r="1126" spans="1:7">
      <c r="A1126" s="530"/>
      <c r="B1126" s="531"/>
      <c r="C1126" s="536"/>
      <c r="D1126" s="533"/>
      <c r="E1126" s="534"/>
      <c r="F1126" s="639"/>
      <c r="G1126" s="639" t="str">
        <f t="shared" si="16"/>
        <v xml:space="preserve"> </v>
      </c>
    </row>
    <row r="1127" spans="1:7">
      <c r="A1127" s="530">
        <f>1+COUNT(A$4:A1126)</f>
        <v>173</v>
      </c>
      <c r="B1127" s="531"/>
      <c r="C1127" s="536" t="s">
        <v>1465</v>
      </c>
      <c r="D1127" s="533"/>
      <c r="E1127" s="534"/>
      <c r="F1127" s="639"/>
      <c r="G1127" s="639" t="str">
        <f t="shared" si="16"/>
        <v xml:space="preserve"> </v>
      </c>
    </row>
    <row r="1128" spans="1:7" ht="24">
      <c r="A1128" s="530"/>
      <c r="B1128" s="531"/>
      <c r="C1128" s="536" t="s">
        <v>1466</v>
      </c>
      <c r="D1128" s="533"/>
      <c r="E1128" s="534"/>
      <c r="F1128" s="639"/>
      <c r="G1128" s="639" t="str">
        <f t="shared" si="16"/>
        <v xml:space="preserve"> </v>
      </c>
    </row>
    <row r="1129" spans="1:7">
      <c r="A1129" s="530"/>
      <c r="B1129" s="531"/>
      <c r="C1129" s="536" t="s">
        <v>994</v>
      </c>
      <c r="D1129" s="533"/>
      <c r="E1129" s="534"/>
      <c r="F1129" s="639"/>
      <c r="G1129" s="639" t="str">
        <f t="shared" si="16"/>
        <v xml:space="preserve"> </v>
      </c>
    </row>
    <row r="1130" spans="1:7" ht="24">
      <c r="A1130" s="530"/>
      <c r="B1130" s="531" t="s">
        <v>988</v>
      </c>
      <c r="C1130" s="536"/>
      <c r="D1130" s="533"/>
      <c r="E1130" s="534"/>
      <c r="F1130" s="639"/>
      <c r="G1130" s="639" t="str">
        <f t="shared" si="16"/>
        <v xml:space="preserve"> </v>
      </c>
    </row>
    <row r="1131" spans="1:7">
      <c r="A1131" s="530"/>
      <c r="B1131" s="531" t="s">
        <v>990</v>
      </c>
      <c r="C1131" s="536" t="s">
        <v>1467</v>
      </c>
      <c r="D1131" s="533" t="s">
        <v>3</v>
      </c>
      <c r="E1131" s="534">
        <v>1</v>
      </c>
      <c r="F1131" s="603"/>
      <c r="G1131" s="639">
        <f t="shared" ref="G1131:G1163" si="17">IF(E1131&lt;&gt;0,E1131*F1131," ")</f>
        <v>0</v>
      </c>
    </row>
    <row r="1132" spans="1:7">
      <c r="A1132" s="530"/>
      <c r="B1132" s="531" t="s">
        <v>990</v>
      </c>
      <c r="C1132" s="536" t="s">
        <v>1468</v>
      </c>
      <c r="D1132" s="533" t="s">
        <v>3</v>
      </c>
      <c r="E1132" s="534">
        <v>1</v>
      </c>
      <c r="F1132" s="603"/>
      <c r="G1132" s="639">
        <f>IF(E1132&lt;&gt;0,E1132*F1132," ")</f>
        <v>0</v>
      </c>
    </row>
    <row r="1133" spans="1:7">
      <c r="A1133" s="530"/>
      <c r="B1133" s="531"/>
      <c r="C1133" s="536"/>
      <c r="D1133" s="533"/>
      <c r="E1133" s="534"/>
      <c r="F1133" s="639"/>
      <c r="G1133" s="639" t="str">
        <f t="shared" si="17"/>
        <v xml:space="preserve"> </v>
      </c>
    </row>
    <row r="1134" spans="1:7">
      <c r="A1134" s="530">
        <f>1+COUNT(A$3:A1133)</f>
        <v>174</v>
      </c>
      <c r="B1134" s="531"/>
      <c r="C1134" s="536" t="s">
        <v>1240</v>
      </c>
      <c r="D1134" s="533"/>
      <c r="E1134" s="534"/>
      <c r="F1134" s="639"/>
      <c r="G1134" s="639" t="str">
        <f t="shared" si="17"/>
        <v xml:space="preserve"> </v>
      </c>
    </row>
    <row r="1135" spans="1:7" ht="36">
      <c r="A1135" s="530"/>
      <c r="B1135" s="531"/>
      <c r="C1135" s="536" t="s">
        <v>1018</v>
      </c>
      <c r="D1135" s="533"/>
      <c r="E1135" s="534"/>
      <c r="F1135" s="639"/>
      <c r="G1135" s="639" t="str">
        <f t="shared" si="17"/>
        <v xml:space="preserve"> </v>
      </c>
    </row>
    <row r="1136" spans="1:7">
      <c r="A1136" s="530"/>
      <c r="B1136" s="531"/>
      <c r="C1136" s="536" t="s">
        <v>994</v>
      </c>
      <c r="D1136" s="533"/>
      <c r="E1136" s="534"/>
      <c r="F1136" s="639"/>
      <c r="G1136" s="639" t="str">
        <f t="shared" si="17"/>
        <v xml:space="preserve"> </v>
      </c>
    </row>
    <row r="1137" spans="1:7" ht="24">
      <c r="A1137" s="530"/>
      <c r="B1137" s="531" t="s">
        <v>988</v>
      </c>
      <c r="C1137" s="536"/>
      <c r="D1137" s="533"/>
      <c r="E1137" s="534"/>
      <c r="F1137" s="639"/>
      <c r="G1137" s="639" t="str">
        <f t="shared" si="17"/>
        <v xml:space="preserve"> </v>
      </c>
    </row>
    <row r="1138" spans="1:7">
      <c r="A1138" s="530"/>
      <c r="B1138" s="531" t="s">
        <v>990</v>
      </c>
      <c r="C1138" s="536" t="s">
        <v>1019</v>
      </c>
      <c r="D1138" s="533" t="s">
        <v>3</v>
      </c>
      <c r="E1138" s="534">
        <v>20</v>
      </c>
      <c r="F1138" s="603"/>
      <c r="G1138" s="639">
        <f t="shared" si="17"/>
        <v>0</v>
      </c>
    </row>
    <row r="1139" spans="1:7">
      <c r="A1139" s="530"/>
      <c r="B1139" s="531"/>
      <c r="C1139" s="536"/>
      <c r="D1139" s="533"/>
      <c r="E1139" s="534"/>
      <c r="F1139" s="639"/>
      <c r="G1139" s="639" t="str">
        <f t="shared" si="17"/>
        <v xml:space="preserve"> </v>
      </c>
    </row>
    <row r="1140" spans="1:7">
      <c r="A1140" s="530">
        <f>1+COUNT(A$3:A1139)</f>
        <v>175</v>
      </c>
      <c r="B1140" s="531"/>
      <c r="C1140" s="536" t="s">
        <v>1258</v>
      </c>
      <c r="D1140" s="533"/>
      <c r="E1140" s="534"/>
      <c r="F1140" s="639"/>
      <c r="G1140" s="639" t="str">
        <f t="shared" si="17"/>
        <v xml:space="preserve"> </v>
      </c>
    </row>
    <row r="1141" spans="1:7" ht="24">
      <c r="A1141" s="530"/>
      <c r="B1141" s="531"/>
      <c r="C1141" s="536" t="s">
        <v>1469</v>
      </c>
      <c r="D1141" s="533"/>
      <c r="E1141" s="534"/>
      <c r="F1141" s="639"/>
      <c r="G1141" s="639" t="str">
        <f t="shared" si="17"/>
        <v xml:space="preserve"> </v>
      </c>
    </row>
    <row r="1142" spans="1:7" ht="24">
      <c r="A1142" s="530"/>
      <c r="B1142" s="531" t="s">
        <v>988</v>
      </c>
      <c r="C1142" s="536"/>
      <c r="D1142" s="533"/>
      <c r="E1142" s="534"/>
      <c r="F1142" s="639"/>
      <c r="G1142" s="639" t="str">
        <f t="shared" si="17"/>
        <v xml:space="preserve"> </v>
      </c>
    </row>
    <row r="1143" spans="1:7">
      <c r="A1143" s="530"/>
      <c r="B1143" s="531" t="s">
        <v>990</v>
      </c>
      <c r="C1143" s="536" t="s">
        <v>1173</v>
      </c>
      <c r="D1143" s="533"/>
      <c r="E1143" s="534"/>
      <c r="F1143" s="639"/>
      <c r="G1143" s="639" t="str">
        <f t="shared" si="17"/>
        <v xml:space="preserve"> </v>
      </c>
    </row>
    <row r="1144" spans="1:7">
      <c r="A1144" s="530"/>
      <c r="B1144" s="531"/>
      <c r="C1144" s="536" t="s">
        <v>1470</v>
      </c>
      <c r="D1144" s="533"/>
      <c r="E1144" s="534"/>
      <c r="F1144" s="639"/>
      <c r="G1144" s="639" t="str">
        <f t="shared" si="17"/>
        <v xml:space="preserve"> </v>
      </c>
    </row>
    <row r="1145" spans="1:7">
      <c r="A1145" s="530"/>
      <c r="B1145" s="531"/>
      <c r="C1145" s="536" t="s">
        <v>994</v>
      </c>
      <c r="D1145" s="533" t="s">
        <v>3</v>
      </c>
      <c r="E1145" s="534">
        <v>12</v>
      </c>
      <c r="F1145" s="603"/>
      <c r="G1145" s="639">
        <f t="shared" si="17"/>
        <v>0</v>
      </c>
    </row>
    <row r="1146" spans="1:7">
      <c r="A1146" s="530"/>
      <c r="B1146" s="531"/>
      <c r="C1146" s="536"/>
      <c r="D1146" s="533"/>
      <c r="E1146" s="534"/>
      <c r="F1146" s="639"/>
      <c r="G1146" s="639" t="str">
        <f t="shared" si="17"/>
        <v xml:space="preserve"> </v>
      </c>
    </row>
    <row r="1147" spans="1:7">
      <c r="A1147" s="530">
        <f>1+COUNT(A$3:A1146)</f>
        <v>176</v>
      </c>
      <c r="B1147" s="531"/>
      <c r="C1147" s="536" t="s">
        <v>1261</v>
      </c>
      <c r="D1147" s="533"/>
      <c r="E1147" s="534"/>
      <c r="F1147" s="639"/>
      <c r="G1147" s="639" t="str">
        <f t="shared" si="17"/>
        <v xml:space="preserve"> </v>
      </c>
    </row>
    <row r="1148" spans="1:7" ht="24">
      <c r="A1148" s="530"/>
      <c r="B1148" s="531"/>
      <c r="C1148" s="536" t="s">
        <v>1471</v>
      </c>
      <c r="D1148" s="533"/>
      <c r="E1148" s="534"/>
      <c r="F1148" s="639"/>
      <c r="G1148" s="639" t="str">
        <f t="shared" si="17"/>
        <v xml:space="preserve"> </v>
      </c>
    </row>
    <row r="1149" spans="1:7" ht="24">
      <c r="A1149" s="530"/>
      <c r="B1149" s="531" t="s">
        <v>988</v>
      </c>
      <c r="C1149" s="536"/>
      <c r="D1149" s="533"/>
      <c r="E1149" s="534"/>
      <c r="F1149" s="639"/>
      <c r="G1149" s="639" t="str">
        <f t="shared" si="17"/>
        <v xml:space="preserve"> </v>
      </c>
    </row>
    <row r="1150" spans="1:7">
      <c r="A1150" s="530"/>
      <c r="B1150" s="531" t="s">
        <v>990</v>
      </c>
      <c r="C1150" s="536" t="s">
        <v>1173</v>
      </c>
      <c r="D1150" s="533"/>
      <c r="E1150" s="534"/>
      <c r="F1150" s="639"/>
      <c r="G1150" s="639" t="str">
        <f t="shared" si="17"/>
        <v xml:space="preserve"> </v>
      </c>
    </row>
    <row r="1151" spans="1:7">
      <c r="A1151" s="530"/>
      <c r="B1151" s="531"/>
      <c r="C1151" s="536" t="s">
        <v>1472</v>
      </c>
      <c r="D1151" s="533"/>
      <c r="E1151" s="534"/>
      <c r="F1151" s="639"/>
      <c r="G1151" s="639" t="str">
        <f t="shared" si="17"/>
        <v xml:space="preserve"> </v>
      </c>
    </row>
    <row r="1152" spans="1:7">
      <c r="A1152" s="530"/>
      <c r="B1152" s="531"/>
      <c r="C1152" s="536" t="s">
        <v>994</v>
      </c>
      <c r="D1152" s="533" t="s">
        <v>3</v>
      </c>
      <c r="E1152" s="534">
        <v>4</v>
      </c>
      <c r="F1152" s="603"/>
      <c r="G1152" s="639">
        <f t="shared" si="17"/>
        <v>0</v>
      </c>
    </row>
    <row r="1153" spans="1:7">
      <c r="A1153" s="524"/>
      <c r="B1153" s="525"/>
      <c r="C1153" s="526"/>
      <c r="D1153" s="527"/>
      <c r="E1153" s="528"/>
      <c r="F1153" s="653"/>
      <c r="G1153" s="653" t="str">
        <f t="shared" si="17"/>
        <v xml:space="preserve"> </v>
      </c>
    </row>
    <row r="1154" spans="1:7">
      <c r="A1154" s="524">
        <f>1+COUNT(A$3:A1153)</f>
        <v>177</v>
      </c>
      <c r="B1154" s="525"/>
      <c r="C1154" s="526" t="s">
        <v>1473</v>
      </c>
      <c r="D1154" s="527"/>
      <c r="E1154" s="528"/>
      <c r="F1154" s="653"/>
      <c r="G1154" s="653" t="str">
        <f t="shared" si="17"/>
        <v xml:space="preserve"> </v>
      </c>
    </row>
    <row r="1155" spans="1:7" ht="24">
      <c r="A1155" s="524"/>
      <c r="B1155" s="525"/>
      <c r="C1155" s="526" t="s">
        <v>1474</v>
      </c>
      <c r="D1155" s="527"/>
      <c r="E1155" s="528"/>
      <c r="F1155" s="653"/>
      <c r="G1155" s="653" t="str">
        <f t="shared" si="17"/>
        <v xml:space="preserve"> </v>
      </c>
    </row>
    <row r="1156" spans="1:7">
      <c r="A1156" s="530"/>
      <c r="B1156" s="531"/>
      <c r="C1156" s="536" t="s">
        <v>994</v>
      </c>
      <c r="D1156" s="533"/>
      <c r="E1156" s="534"/>
      <c r="F1156" s="639"/>
      <c r="G1156" s="639" t="str">
        <f t="shared" si="17"/>
        <v xml:space="preserve"> </v>
      </c>
    </row>
    <row r="1157" spans="1:7" ht="24">
      <c r="A1157" s="530"/>
      <c r="B1157" s="531" t="s">
        <v>988</v>
      </c>
      <c r="C1157" s="536" t="s">
        <v>1297</v>
      </c>
      <c r="D1157" s="533"/>
      <c r="E1157" s="534"/>
      <c r="F1157" s="639"/>
      <c r="G1157" s="639" t="str">
        <f t="shared" si="17"/>
        <v xml:space="preserve"> </v>
      </c>
    </row>
    <row r="1158" spans="1:7">
      <c r="A1158" s="524"/>
      <c r="B1158" s="525" t="s">
        <v>990</v>
      </c>
      <c r="C1158" s="654" t="s">
        <v>1475</v>
      </c>
      <c r="D1158" s="527"/>
      <c r="E1158" s="528"/>
      <c r="F1158" s="653"/>
      <c r="G1158" s="653" t="str">
        <f t="shared" si="17"/>
        <v xml:space="preserve"> </v>
      </c>
    </row>
    <row r="1159" spans="1:7">
      <c r="A1159" s="524"/>
      <c r="B1159" s="525"/>
      <c r="C1159" s="526" t="s">
        <v>1476</v>
      </c>
      <c r="D1159" s="527" t="s">
        <v>3</v>
      </c>
      <c r="E1159" s="528">
        <v>8</v>
      </c>
      <c r="F1159" s="597"/>
      <c r="G1159" s="653">
        <f t="shared" si="17"/>
        <v>0</v>
      </c>
    </row>
    <row r="1160" spans="1:7">
      <c r="A1160" s="530"/>
      <c r="B1160" s="531"/>
      <c r="C1160" s="536"/>
      <c r="D1160" s="533"/>
      <c r="E1160" s="534"/>
      <c r="F1160" s="639"/>
      <c r="G1160" s="639" t="str">
        <f t="shared" si="17"/>
        <v xml:space="preserve"> </v>
      </c>
    </row>
    <row r="1161" spans="1:7">
      <c r="A1161" s="530">
        <f>1+COUNT(A$2:A1160)</f>
        <v>178</v>
      </c>
      <c r="B1161" s="531"/>
      <c r="C1161" s="536" t="s">
        <v>1477</v>
      </c>
      <c r="D1161" s="533"/>
      <c r="E1161" s="534"/>
      <c r="F1161" s="639"/>
      <c r="G1161" s="639" t="str">
        <f t="shared" si="17"/>
        <v xml:space="preserve"> </v>
      </c>
    </row>
    <row r="1162" spans="1:7" ht="36">
      <c r="A1162" s="530"/>
      <c r="B1162" s="531"/>
      <c r="C1162" s="536" t="s">
        <v>1478</v>
      </c>
      <c r="D1162" s="533"/>
      <c r="E1162" s="534"/>
      <c r="F1162" s="639"/>
      <c r="G1162" s="639" t="str">
        <f t="shared" si="17"/>
        <v xml:space="preserve"> </v>
      </c>
    </row>
    <row r="1163" spans="1:7">
      <c r="A1163" s="530"/>
      <c r="B1163" s="531"/>
      <c r="C1163" s="536" t="s">
        <v>994</v>
      </c>
      <c r="D1163" s="533" t="s">
        <v>3</v>
      </c>
      <c r="E1163" s="534">
        <v>4</v>
      </c>
      <c r="F1163" s="603"/>
      <c r="G1163" s="639">
        <f t="shared" si="17"/>
        <v>0</v>
      </c>
    </row>
    <row r="1164" spans="1:7" ht="24">
      <c r="A1164" s="530"/>
      <c r="B1164" s="531" t="s">
        <v>1011</v>
      </c>
      <c r="C1164" s="536" t="s">
        <v>1479</v>
      </c>
      <c r="D1164" s="533"/>
      <c r="E1164" s="534"/>
      <c r="F1164" s="639"/>
      <c r="G1164" s="639"/>
    </row>
    <row r="1165" spans="1:7">
      <c r="A1165" s="530"/>
      <c r="B1165" s="531"/>
      <c r="C1165" s="536"/>
      <c r="D1165" s="533"/>
      <c r="E1165" s="534"/>
      <c r="F1165" s="639"/>
      <c r="G1165" s="639" t="str">
        <f>IF(E1165&lt;&gt;0,E1165*F1165," ")</f>
        <v xml:space="preserve"> </v>
      </c>
    </row>
    <row r="1166" spans="1:7">
      <c r="A1166" s="530">
        <f>1+COUNT(A$3:A1165)</f>
        <v>179</v>
      </c>
      <c r="B1166" s="531"/>
      <c r="C1166" s="536" t="s">
        <v>1480</v>
      </c>
      <c r="D1166" s="533"/>
      <c r="E1166" s="534"/>
      <c r="F1166" s="639"/>
      <c r="G1166" s="639" t="str">
        <f>IF(E1166&lt;&gt;0,E1166*F1166," ")</f>
        <v xml:space="preserve"> </v>
      </c>
    </row>
    <row r="1167" spans="1:7" ht="84">
      <c r="A1167" s="530"/>
      <c r="B1167" s="531"/>
      <c r="C1167" s="536" t="s">
        <v>1481</v>
      </c>
      <c r="D1167" s="533"/>
      <c r="E1167" s="534"/>
      <c r="F1167" s="639"/>
      <c r="G1167" s="639" t="str">
        <f>IF(E1167&lt;&gt;0,E1167*F1167," ")</f>
        <v xml:space="preserve"> </v>
      </c>
    </row>
    <row r="1168" spans="1:7">
      <c r="A1168" s="530"/>
      <c r="B1168" s="531"/>
      <c r="C1168" s="536" t="s">
        <v>994</v>
      </c>
      <c r="D1168" s="533"/>
      <c r="E1168" s="534"/>
      <c r="F1168" s="639"/>
      <c r="G1168" s="639" t="str">
        <f>IF(E1168&lt;&gt;0,E1168*F1168," ")</f>
        <v xml:space="preserve"> </v>
      </c>
    </row>
    <row r="1169" spans="1:7" ht="24">
      <c r="A1169" s="530"/>
      <c r="B1169" s="531" t="s">
        <v>988</v>
      </c>
      <c r="C1169" s="536" t="s">
        <v>1297</v>
      </c>
      <c r="D1169" s="533"/>
      <c r="E1169" s="534"/>
      <c r="F1169" s="639"/>
      <c r="G1169" s="639" t="str">
        <f>IF(E1169&lt;&gt;0,E1169*F1169," ")</f>
        <v xml:space="preserve"> </v>
      </c>
    </row>
    <row r="1170" spans="1:7">
      <c r="A1170" s="530"/>
      <c r="B1170" s="531" t="s">
        <v>990</v>
      </c>
      <c r="C1170" s="655" t="s">
        <v>1482</v>
      </c>
      <c r="D1170" s="533"/>
      <c r="E1170" s="534"/>
      <c r="F1170" s="639"/>
      <c r="G1170" s="639"/>
    </row>
    <row r="1171" spans="1:7">
      <c r="A1171" s="530"/>
      <c r="B1171" s="531"/>
      <c r="C1171" s="536" t="s">
        <v>1483</v>
      </c>
      <c r="D1171" s="533"/>
      <c r="E1171" s="534"/>
      <c r="F1171" s="639"/>
      <c r="G1171" s="639"/>
    </row>
    <row r="1172" spans="1:7">
      <c r="A1172" s="530"/>
      <c r="B1172" s="531"/>
      <c r="C1172" s="536" t="s">
        <v>1484</v>
      </c>
      <c r="D1172" s="533"/>
      <c r="E1172" s="534"/>
      <c r="F1172" s="639"/>
      <c r="G1172" s="639"/>
    </row>
    <row r="1173" spans="1:7">
      <c r="A1173" s="530"/>
      <c r="B1173" s="531"/>
      <c r="C1173" s="536" t="s">
        <v>1485</v>
      </c>
      <c r="D1173" s="533"/>
      <c r="E1173" s="534"/>
      <c r="F1173" s="639"/>
      <c r="G1173" s="639"/>
    </row>
    <row r="1174" spans="1:7">
      <c r="A1174" s="530"/>
      <c r="B1174" s="531"/>
      <c r="C1174" s="536" t="s">
        <v>1486</v>
      </c>
      <c r="D1174" s="533" t="s">
        <v>3</v>
      </c>
      <c r="E1174" s="534">
        <v>1</v>
      </c>
      <c r="F1174" s="603"/>
      <c r="G1174" s="639">
        <f>IF(E1174&lt;&gt;0,E1174*F1174," ")</f>
        <v>0</v>
      </c>
    </row>
    <row r="1175" spans="1:7">
      <c r="A1175" s="530"/>
      <c r="B1175" s="531"/>
      <c r="C1175" s="536"/>
      <c r="D1175" s="533"/>
      <c r="E1175" s="534"/>
      <c r="F1175" s="639"/>
      <c r="G1175" s="639"/>
    </row>
    <row r="1176" spans="1:7">
      <c r="A1176" s="530">
        <f>1+COUNT(A$4:A1174)</f>
        <v>180</v>
      </c>
      <c r="B1176" s="531"/>
      <c r="C1176" s="536" t="s">
        <v>1487</v>
      </c>
      <c r="D1176" s="533"/>
      <c r="E1176" s="534"/>
      <c r="F1176" s="639"/>
      <c r="G1176" s="639" t="str">
        <f t="shared" ref="G1176:G1197" si="18">IF(E1176&lt;&gt;0,E1176*F1176," ")</f>
        <v xml:space="preserve"> </v>
      </c>
    </row>
    <row r="1177" spans="1:7" ht="84">
      <c r="A1177" s="530"/>
      <c r="B1177" s="531"/>
      <c r="C1177" s="536" t="s">
        <v>1488</v>
      </c>
      <c r="D1177" s="533"/>
      <c r="E1177" s="534"/>
      <c r="F1177" s="639"/>
      <c r="G1177" s="639" t="str">
        <f t="shared" si="18"/>
        <v xml:space="preserve"> </v>
      </c>
    </row>
    <row r="1178" spans="1:7">
      <c r="A1178" s="530"/>
      <c r="B1178" s="531"/>
      <c r="C1178" s="536" t="s">
        <v>987</v>
      </c>
      <c r="D1178" s="533"/>
      <c r="E1178" s="534"/>
      <c r="F1178" s="639"/>
      <c r="G1178" s="639" t="str">
        <f t="shared" si="18"/>
        <v xml:space="preserve"> </v>
      </c>
    </row>
    <row r="1179" spans="1:7" ht="24">
      <c r="A1179" s="530"/>
      <c r="B1179" s="531" t="s">
        <v>1489</v>
      </c>
      <c r="C1179" s="536" t="s">
        <v>1490</v>
      </c>
      <c r="D1179" s="533"/>
      <c r="E1179" s="534"/>
      <c r="F1179" s="639"/>
      <c r="G1179" s="639" t="str">
        <f t="shared" si="18"/>
        <v xml:space="preserve"> </v>
      </c>
    </row>
    <row r="1180" spans="1:7">
      <c r="A1180" s="530"/>
      <c r="B1180" s="531" t="s">
        <v>990</v>
      </c>
      <c r="C1180" s="536" t="s">
        <v>1491</v>
      </c>
      <c r="D1180" s="533"/>
      <c r="E1180" s="534"/>
      <c r="F1180" s="639"/>
      <c r="G1180" s="639"/>
    </row>
    <row r="1181" spans="1:7">
      <c r="A1181" s="530"/>
      <c r="B1181" s="531" t="s">
        <v>990</v>
      </c>
      <c r="C1181" s="536" t="s">
        <v>1492</v>
      </c>
      <c r="D1181" s="533" t="s">
        <v>6</v>
      </c>
      <c r="E1181" s="534">
        <v>33</v>
      </c>
      <c r="F1181" s="603"/>
      <c r="G1181" s="639">
        <f t="shared" si="18"/>
        <v>0</v>
      </c>
    </row>
    <row r="1182" spans="1:7">
      <c r="A1182" s="656"/>
      <c r="B1182" s="657"/>
      <c r="C1182" s="536"/>
      <c r="D1182" s="533"/>
      <c r="E1182" s="643"/>
      <c r="F1182" s="644"/>
      <c r="G1182" s="644" t="str">
        <f t="shared" si="18"/>
        <v xml:space="preserve"> </v>
      </c>
    </row>
    <row r="1183" spans="1:7">
      <c r="A1183" s="656">
        <f>1+COUNT(A$4:A1182)</f>
        <v>181</v>
      </c>
      <c r="B1183" s="657"/>
      <c r="C1183" s="536" t="s">
        <v>1493</v>
      </c>
      <c r="D1183" s="533"/>
      <c r="E1183" s="643"/>
      <c r="F1183" s="644"/>
      <c r="G1183" s="644" t="str">
        <f t="shared" si="18"/>
        <v xml:space="preserve"> </v>
      </c>
    </row>
    <row r="1184" spans="1:7" ht="24">
      <c r="A1184" s="656"/>
      <c r="B1184" s="657"/>
      <c r="C1184" s="536" t="s">
        <v>1494</v>
      </c>
      <c r="D1184" s="533"/>
      <c r="E1184" s="643"/>
      <c r="F1184" s="644"/>
      <c r="G1184" s="644" t="str">
        <f t="shared" si="18"/>
        <v xml:space="preserve"> </v>
      </c>
    </row>
    <row r="1185" spans="1:7">
      <c r="A1185" s="656"/>
      <c r="B1185" s="657"/>
      <c r="C1185" s="536" t="s">
        <v>994</v>
      </c>
      <c r="D1185" s="533"/>
      <c r="E1185" s="643"/>
      <c r="F1185" s="644"/>
      <c r="G1185" s="644" t="str">
        <f t="shared" si="18"/>
        <v xml:space="preserve"> </v>
      </c>
    </row>
    <row r="1186" spans="1:7" ht="24">
      <c r="A1186" s="656"/>
      <c r="B1186" s="657" t="s">
        <v>1489</v>
      </c>
      <c r="C1186" s="536" t="s">
        <v>1490</v>
      </c>
      <c r="D1186" s="533"/>
      <c r="E1186" s="643"/>
      <c r="F1186" s="644"/>
      <c r="G1186" s="644" t="str">
        <f t="shared" si="18"/>
        <v xml:space="preserve"> </v>
      </c>
    </row>
    <row r="1187" spans="1:7">
      <c r="A1187" s="656"/>
      <c r="B1187" s="657" t="s">
        <v>990</v>
      </c>
      <c r="C1187" s="536" t="s">
        <v>1495</v>
      </c>
      <c r="D1187" s="533" t="s">
        <v>3</v>
      </c>
      <c r="E1187" s="643">
        <v>2</v>
      </c>
      <c r="F1187" s="658"/>
      <c r="G1187" s="644">
        <f t="shared" si="18"/>
        <v>0</v>
      </c>
    </row>
    <row r="1188" spans="1:7">
      <c r="A1188" s="656"/>
      <c r="B1188" s="657"/>
      <c r="C1188" s="536"/>
      <c r="D1188" s="533"/>
      <c r="E1188" s="643"/>
      <c r="F1188" s="644"/>
      <c r="G1188" s="644" t="str">
        <f t="shared" si="18"/>
        <v xml:space="preserve"> </v>
      </c>
    </row>
    <row r="1189" spans="1:7">
      <c r="A1189" s="656">
        <f>1+COUNT(A$4:A1188)</f>
        <v>182</v>
      </c>
      <c r="B1189" s="657"/>
      <c r="C1189" s="536" t="s">
        <v>1496</v>
      </c>
      <c r="D1189" s="533"/>
      <c r="E1189" s="643"/>
      <c r="F1189" s="644"/>
      <c r="G1189" s="644" t="str">
        <f t="shared" si="18"/>
        <v xml:space="preserve"> </v>
      </c>
    </row>
    <row r="1190" spans="1:7">
      <c r="A1190" s="656"/>
      <c r="B1190" s="657"/>
      <c r="C1190" s="536" t="s">
        <v>1497</v>
      </c>
      <c r="D1190" s="533"/>
      <c r="E1190" s="643"/>
      <c r="F1190" s="644"/>
      <c r="G1190" s="644" t="str">
        <f t="shared" si="18"/>
        <v xml:space="preserve"> </v>
      </c>
    </row>
    <row r="1191" spans="1:7">
      <c r="A1191" s="656"/>
      <c r="B1191" s="657"/>
      <c r="C1191" s="536" t="s">
        <v>994</v>
      </c>
      <c r="D1191" s="533"/>
      <c r="E1191" s="643"/>
      <c r="F1191" s="644"/>
      <c r="G1191" s="644" t="str">
        <f t="shared" si="18"/>
        <v xml:space="preserve"> </v>
      </c>
    </row>
    <row r="1192" spans="1:7" ht="24">
      <c r="A1192" s="656"/>
      <c r="B1192" s="657" t="s">
        <v>1489</v>
      </c>
      <c r="C1192" s="536" t="s">
        <v>1490</v>
      </c>
      <c r="D1192" s="533"/>
      <c r="E1192" s="643"/>
      <c r="F1192" s="644"/>
      <c r="G1192" s="644" t="str">
        <f t="shared" si="18"/>
        <v xml:space="preserve"> </v>
      </c>
    </row>
    <row r="1193" spans="1:7">
      <c r="A1193" s="656"/>
      <c r="B1193" s="657" t="s">
        <v>990</v>
      </c>
      <c r="C1193" s="536" t="s">
        <v>1498</v>
      </c>
      <c r="D1193" s="533" t="s">
        <v>3</v>
      </c>
      <c r="E1193" s="643">
        <v>4</v>
      </c>
      <c r="F1193" s="658"/>
      <c r="G1193" s="644">
        <f t="shared" si="18"/>
        <v>0</v>
      </c>
    </row>
    <row r="1194" spans="1:7">
      <c r="A1194" s="530"/>
      <c r="B1194" s="531"/>
      <c r="C1194" s="536"/>
      <c r="D1194" s="533"/>
      <c r="E1194" s="534"/>
      <c r="F1194" s="639"/>
      <c r="G1194" s="639" t="str">
        <f t="shared" si="18"/>
        <v xml:space="preserve"> </v>
      </c>
    </row>
    <row r="1195" spans="1:7">
      <c r="A1195" s="530">
        <f>1+COUNT(A$4:A1194)</f>
        <v>183</v>
      </c>
      <c r="B1195" s="531"/>
      <c r="C1195" s="536" t="s">
        <v>1499</v>
      </c>
      <c r="D1195" s="533"/>
      <c r="E1195" s="534"/>
      <c r="F1195" s="639"/>
      <c r="G1195" s="639" t="str">
        <f t="shared" si="18"/>
        <v xml:space="preserve"> </v>
      </c>
    </row>
    <row r="1196" spans="1:7" ht="24">
      <c r="A1196" s="530"/>
      <c r="B1196" s="531"/>
      <c r="C1196" s="536" t="s">
        <v>1500</v>
      </c>
      <c r="D1196" s="533"/>
      <c r="E1196" s="534"/>
      <c r="F1196" s="639"/>
      <c r="G1196" s="639" t="str">
        <f t="shared" si="18"/>
        <v xml:space="preserve"> </v>
      </c>
    </row>
    <row r="1197" spans="1:7">
      <c r="A1197" s="530"/>
      <c r="B1197" s="531"/>
      <c r="C1197" s="536" t="s">
        <v>994</v>
      </c>
      <c r="D1197" s="533" t="s">
        <v>3</v>
      </c>
      <c r="E1197" s="534">
        <v>4</v>
      </c>
      <c r="F1197" s="603"/>
      <c r="G1197" s="639">
        <f t="shared" si="18"/>
        <v>0</v>
      </c>
    </row>
    <row r="1198" spans="1:7">
      <c r="A1198" s="659"/>
      <c r="B1198" s="660"/>
      <c r="C1198" s="536"/>
      <c r="D1198" s="533"/>
      <c r="E1198" s="534"/>
      <c r="F1198" s="661"/>
      <c r="G1198" s="661" t="str">
        <f>IF(E1198&lt;&gt;0,E1198*F1198," ")</f>
        <v xml:space="preserve"> </v>
      </c>
    </row>
    <row r="1199" spans="1:7">
      <c r="A1199" s="659">
        <f>1+COUNT(A$2:A1198)</f>
        <v>184</v>
      </c>
      <c r="B1199" s="660"/>
      <c r="C1199" s="536" t="s">
        <v>1501</v>
      </c>
      <c r="D1199" s="533"/>
      <c r="E1199" s="534"/>
      <c r="F1199" s="661"/>
      <c r="G1199" s="661"/>
    </row>
    <row r="1200" spans="1:7" ht="60">
      <c r="A1200" s="659"/>
      <c r="B1200" s="660"/>
      <c r="C1200" s="536" t="s">
        <v>1502</v>
      </c>
      <c r="D1200" s="533"/>
      <c r="E1200" s="534"/>
      <c r="F1200" s="661"/>
      <c r="G1200" s="661" t="str">
        <f>IF(E1200&lt;&gt;0,E1200*F1200," ")</f>
        <v xml:space="preserve"> </v>
      </c>
    </row>
    <row r="1201" spans="1:7">
      <c r="A1201" s="659"/>
      <c r="B1201" s="660"/>
      <c r="C1201" s="536" t="s">
        <v>994</v>
      </c>
      <c r="D1201" s="533"/>
      <c r="E1201" s="534"/>
      <c r="F1201" s="661"/>
      <c r="G1201" s="661"/>
    </row>
    <row r="1202" spans="1:7">
      <c r="A1202" s="659"/>
      <c r="B1202" s="660" t="s">
        <v>990</v>
      </c>
      <c r="C1202" s="536" t="s">
        <v>1503</v>
      </c>
      <c r="D1202" s="533" t="s">
        <v>6</v>
      </c>
      <c r="E1202" s="534">
        <v>2</v>
      </c>
      <c r="F1202" s="584"/>
      <c r="G1202" s="661">
        <f t="shared" ref="G1202:G1265" si="19">IF(E1202&lt;&gt;0,E1202*F1202," ")</f>
        <v>0</v>
      </c>
    </row>
    <row r="1203" spans="1:7">
      <c r="A1203" s="659"/>
      <c r="B1203" s="660" t="s">
        <v>990</v>
      </c>
      <c r="C1203" s="536" t="s">
        <v>1504</v>
      </c>
      <c r="D1203" s="533" t="s">
        <v>6</v>
      </c>
      <c r="E1203" s="534">
        <v>2</v>
      </c>
      <c r="F1203" s="584"/>
      <c r="G1203" s="661">
        <f t="shared" si="19"/>
        <v>0</v>
      </c>
    </row>
    <row r="1204" spans="1:7">
      <c r="A1204" s="659"/>
      <c r="B1204" s="660" t="s">
        <v>990</v>
      </c>
      <c r="C1204" s="536" t="s">
        <v>1505</v>
      </c>
      <c r="D1204" s="533" t="s">
        <v>6</v>
      </c>
      <c r="E1204" s="534">
        <v>2</v>
      </c>
      <c r="F1204" s="584"/>
      <c r="G1204" s="661">
        <f t="shared" si="19"/>
        <v>0</v>
      </c>
    </row>
    <row r="1205" spans="1:7">
      <c r="A1205" s="659"/>
      <c r="B1205" s="660" t="s">
        <v>990</v>
      </c>
      <c r="C1205" s="536" t="s">
        <v>1506</v>
      </c>
      <c r="D1205" s="533" t="s">
        <v>6</v>
      </c>
      <c r="E1205" s="534">
        <v>24</v>
      </c>
      <c r="F1205" s="584"/>
      <c r="G1205" s="661">
        <f t="shared" si="19"/>
        <v>0</v>
      </c>
    </row>
    <row r="1206" spans="1:7">
      <c r="A1206" s="659"/>
      <c r="B1206" s="660" t="s">
        <v>990</v>
      </c>
      <c r="C1206" s="536" t="s">
        <v>1507</v>
      </c>
      <c r="D1206" s="533" t="s">
        <v>6</v>
      </c>
      <c r="E1206" s="534">
        <v>6</v>
      </c>
      <c r="F1206" s="584"/>
      <c r="G1206" s="661">
        <f t="shared" si="19"/>
        <v>0</v>
      </c>
    </row>
    <row r="1207" spans="1:7">
      <c r="A1207" s="659"/>
      <c r="B1207" s="660" t="s">
        <v>990</v>
      </c>
      <c r="C1207" s="536" t="s">
        <v>1508</v>
      </c>
      <c r="D1207" s="533" t="s">
        <v>6</v>
      </c>
      <c r="E1207" s="534">
        <v>22</v>
      </c>
      <c r="F1207" s="584"/>
      <c r="G1207" s="661">
        <f t="shared" si="19"/>
        <v>0</v>
      </c>
    </row>
    <row r="1208" spans="1:7">
      <c r="A1208" s="659"/>
      <c r="B1208" s="660"/>
      <c r="C1208" s="536"/>
      <c r="D1208" s="533"/>
      <c r="E1208" s="534"/>
      <c r="F1208" s="661"/>
      <c r="G1208" s="661" t="str">
        <f t="shared" si="19"/>
        <v xml:space="preserve"> </v>
      </c>
    </row>
    <row r="1209" spans="1:7">
      <c r="A1209" s="659">
        <f>1+COUNT(A$2:A1208)</f>
        <v>185</v>
      </c>
      <c r="B1209" s="660"/>
      <c r="C1209" s="536" t="s">
        <v>1321</v>
      </c>
      <c r="D1209" s="533"/>
      <c r="E1209" s="534"/>
      <c r="F1209" s="661"/>
      <c r="G1209" s="661" t="str">
        <f t="shared" si="19"/>
        <v xml:space="preserve"> </v>
      </c>
    </row>
    <row r="1210" spans="1:7" ht="60">
      <c r="A1210" s="659"/>
      <c r="B1210" s="660"/>
      <c r="C1210" s="536" t="s">
        <v>1325</v>
      </c>
      <c r="D1210" s="533"/>
      <c r="E1210" s="534"/>
      <c r="F1210" s="661"/>
      <c r="G1210" s="661" t="str">
        <f t="shared" si="19"/>
        <v xml:space="preserve"> </v>
      </c>
    </row>
    <row r="1211" spans="1:7">
      <c r="A1211" s="659"/>
      <c r="B1211" s="660"/>
      <c r="C1211" s="536" t="s">
        <v>994</v>
      </c>
      <c r="D1211" s="533"/>
      <c r="E1211" s="534"/>
      <c r="F1211" s="661"/>
      <c r="G1211" s="661" t="str">
        <f t="shared" si="19"/>
        <v xml:space="preserve"> </v>
      </c>
    </row>
    <row r="1212" spans="1:7" ht="24">
      <c r="A1212" s="659"/>
      <c r="B1212" s="660" t="s">
        <v>1002</v>
      </c>
      <c r="C1212" s="536" t="s">
        <v>1323</v>
      </c>
      <c r="D1212" s="533"/>
      <c r="E1212" s="534"/>
      <c r="F1212" s="661"/>
      <c r="G1212" s="661" t="str">
        <f t="shared" si="19"/>
        <v xml:space="preserve"> </v>
      </c>
    </row>
    <row r="1213" spans="1:7">
      <c r="A1213" s="659"/>
      <c r="B1213" s="660" t="s">
        <v>1099</v>
      </c>
      <c r="C1213" s="536" t="s">
        <v>1509</v>
      </c>
      <c r="D1213" s="533" t="s">
        <v>6</v>
      </c>
      <c r="E1213" s="534">
        <v>2</v>
      </c>
      <c r="F1213" s="584"/>
      <c r="G1213" s="661">
        <f t="shared" si="19"/>
        <v>0</v>
      </c>
    </row>
    <row r="1214" spans="1:7">
      <c r="A1214" s="659"/>
      <c r="B1214" s="660" t="s">
        <v>1099</v>
      </c>
      <c r="C1214" s="536" t="s">
        <v>1326</v>
      </c>
      <c r="D1214" s="533" t="s">
        <v>6</v>
      </c>
      <c r="E1214" s="534">
        <v>2</v>
      </c>
      <c r="F1214" s="584"/>
      <c r="G1214" s="661">
        <f t="shared" si="19"/>
        <v>0</v>
      </c>
    </row>
    <row r="1215" spans="1:7">
      <c r="A1215" s="659"/>
      <c r="B1215" s="660" t="s">
        <v>1099</v>
      </c>
      <c r="C1215" s="536" t="s">
        <v>1339</v>
      </c>
      <c r="D1215" s="533" t="s">
        <v>6</v>
      </c>
      <c r="E1215" s="534">
        <v>2</v>
      </c>
      <c r="F1215" s="584"/>
      <c r="G1215" s="661">
        <f t="shared" si="19"/>
        <v>0</v>
      </c>
    </row>
    <row r="1216" spans="1:7">
      <c r="A1216" s="659"/>
      <c r="B1216" s="660"/>
      <c r="C1216" s="536"/>
      <c r="D1216" s="533"/>
      <c r="E1216" s="534"/>
      <c r="F1216" s="661"/>
      <c r="G1216" s="661" t="str">
        <f t="shared" si="19"/>
        <v xml:space="preserve"> </v>
      </c>
    </row>
    <row r="1217" spans="1:7">
      <c r="A1217" s="659">
        <f>1+COUNT(A$2:A1216)</f>
        <v>186</v>
      </c>
      <c r="B1217" s="660"/>
      <c r="C1217" s="536" t="s">
        <v>1321</v>
      </c>
      <c r="D1217" s="533"/>
      <c r="E1217" s="534"/>
      <c r="F1217" s="661"/>
      <c r="G1217" s="661" t="str">
        <f t="shared" si="19"/>
        <v xml:space="preserve"> </v>
      </c>
    </row>
    <row r="1218" spans="1:7" ht="60">
      <c r="A1218" s="659"/>
      <c r="B1218" s="660"/>
      <c r="C1218" s="536" t="s">
        <v>1328</v>
      </c>
      <c r="D1218" s="533"/>
      <c r="E1218" s="534"/>
      <c r="F1218" s="661"/>
      <c r="G1218" s="661" t="str">
        <f t="shared" si="19"/>
        <v xml:space="preserve"> </v>
      </c>
    </row>
    <row r="1219" spans="1:7">
      <c r="A1219" s="659"/>
      <c r="B1219" s="660"/>
      <c r="C1219" s="536" t="s">
        <v>987</v>
      </c>
      <c r="D1219" s="533"/>
      <c r="E1219" s="534"/>
      <c r="F1219" s="661"/>
      <c r="G1219" s="661" t="str">
        <f t="shared" si="19"/>
        <v xml:space="preserve"> </v>
      </c>
    </row>
    <row r="1220" spans="1:7" ht="24">
      <c r="A1220" s="659"/>
      <c r="B1220" s="660" t="s">
        <v>1002</v>
      </c>
      <c r="C1220" s="536" t="s">
        <v>1323</v>
      </c>
      <c r="D1220" s="533"/>
      <c r="E1220" s="534"/>
      <c r="F1220" s="661"/>
      <c r="G1220" s="661" t="str">
        <f t="shared" si="19"/>
        <v xml:space="preserve"> </v>
      </c>
    </row>
    <row r="1221" spans="1:7">
      <c r="A1221" s="659"/>
      <c r="B1221" s="660" t="s">
        <v>1099</v>
      </c>
      <c r="C1221" s="536" t="s">
        <v>1510</v>
      </c>
      <c r="D1221" s="533" t="s">
        <v>6</v>
      </c>
      <c r="E1221" s="534">
        <v>24</v>
      </c>
      <c r="F1221" s="584"/>
      <c r="G1221" s="661">
        <f t="shared" si="19"/>
        <v>0</v>
      </c>
    </row>
    <row r="1222" spans="1:7">
      <c r="A1222" s="659"/>
      <c r="B1222" s="660"/>
      <c r="C1222" s="536"/>
      <c r="D1222" s="533"/>
      <c r="E1222" s="534"/>
      <c r="F1222" s="661"/>
      <c r="G1222" s="661" t="str">
        <f t="shared" si="19"/>
        <v xml:space="preserve"> </v>
      </c>
    </row>
    <row r="1223" spans="1:7">
      <c r="A1223" s="659">
        <f>1+COUNT(A$2:A1222)</f>
        <v>187</v>
      </c>
      <c r="B1223" s="660"/>
      <c r="C1223" s="536" t="s">
        <v>1321</v>
      </c>
      <c r="D1223" s="533"/>
      <c r="E1223" s="534"/>
      <c r="F1223" s="661"/>
      <c r="G1223" s="661" t="str">
        <f t="shared" si="19"/>
        <v xml:space="preserve"> </v>
      </c>
    </row>
    <row r="1224" spans="1:7" ht="60">
      <c r="A1224" s="659"/>
      <c r="B1224" s="660"/>
      <c r="C1224" s="536" t="s">
        <v>1511</v>
      </c>
      <c r="D1224" s="533"/>
      <c r="E1224" s="534"/>
      <c r="F1224" s="661"/>
      <c r="G1224" s="661" t="str">
        <f t="shared" si="19"/>
        <v xml:space="preserve"> </v>
      </c>
    </row>
    <row r="1225" spans="1:7">
      <c r="A1225" s="659"/>
      <c r="B1225" s="660"/>
      <c r="C1225" s="536" t="s">
        <v>987</v>
      </c>
      <c r="D1225" s="533"/>
      <c r="E1225" s="534"/>
      <c r="F1225" s="661"/>
      <c r="G1225" s="661" t="str">
        <f t="shared" si="19"/>
        <v xml:space="preserve"> </v>
      </c>
    </row>
    <row r="1226" spans="1:7" ht="24">
      <c r="A1226" s="659"/>
      <c r="B1226" s="660" t="s">
        <v>1002</v>
      </c>
      <c r="C1226" s="536" t="s">
        <v>1323</v>
      </c>
      <c r="D1226" s="533"/>
      <c r="E1226" s="534"/>
      <c r="F1226" s="661"/>
      <c r="G1226" s="661" t="str">
        <f t="shared" si="19"/>
        <v xml:space="preserve"> </v>
      </c>
    </row>
    <row r="1227" spans="1:7">
      <c r="A1227" s="659"/>
      <c r="B1227" s="660" t="s">
        <v>1099</v>
      </c>
      <c r="C1227" s="536" t="s">
        <v>1512</v>
      </c>
      <c r="D1227" s="533" t="s">
        <v>6</v>
      </c>
      <c r="E1227" s="534">
        <v>6</v>
      </c>
      <c r="F1227" s="584"/>
      <c r="G1227" s="661">
        <f t="shared" si="19"/>
        <v>0</v>
      </c>
    </row>
    <row r="1228" spans="1:7">
      <c r="A1228" s="659"/>
      <c r="B1228" s="660" t="s">
        <v>1099</v>
      </c>
      <c r="C1228" s="536" t="s">
        <v>1513</v>
      </c>
      <c r="D1228" s="533" t="s">
        <v>6</v>
      </c>
      <c r="E1228" s="534">
        <v>22</v>
      </c>
      <c r="F1228" s="584"/>
      <c r="G1228" s="661">
        <f t="shared" si="19"/>
        <v>0</v>
      </c>
    </row>
    <row r="1229" spans="1:7">
      <c r="A1229" s="659"/>
      <c r="B1229" s="660"/>
      <c r="C1229" s="536"/>
      <c r="D1229" s="533"/>
      <c r="E1229" s="534"/>
      <c r="F1229" s="661"/>
      <c r="G1229" s="661"/>
    </row>
    <row r="1230" spans="1:7">
      <c r="A1230" s="659">
        <f>1+COUNT(A$2:A1226)</f>
        <v>188</v>
      </c>
      <c r="B1230" s="660"/>
      <c r="C1230" s="536" t="s">
        <v>1514</v>
      </c>
      <c r="D1230" s="533"/>
      <c r="E1230" s="534"/>
      <c r="F1230" s="661"/>
      <c r="G1230" s="661" t="str">
        <f t="shared" si="19"/>
        <v xml:space="preserve"> </v>
      </c>
    </row>
    <row r="1231" spans="1:7" ht="72">
      <c r="A1231" s="659"/>
      <c r="B1231" s="660"/>
      <c r="C1231" s="536" t="s">
        <v>1515</v>
      </c>
      <c r="D1231" s="533"/>
      <c r="E1231" s="534"/>
      <c r="F1231" s="661"/>
      <c r="G1231" s="661" t="str">
        <f t="shared" si="19"/>
        <v xml:space="preserve"> </v>
      </c>
    </row>
    <row r="1232" spans="1:7">
      <c r="A1232" s="659"/>
      <c r="B1232" s="660"/>
      <c r="C1232" s="536" t="s">
        <v>987</v>
      </c>
      <c r="D1232" s="533"/>
      <c r="E1232" s="534"/>
      <c r="F1232" s="661"/>
      <c r="G1232" s="661" t="str">
        <f t="shared" si="19"/>
        <v xml:space="preserve"> </v>
      </c>
    </row>
    <row r="1233" spans="1:7" ht="24">
      <c r="A1233" s="659"/>
      <c r="B1233" s="660" t="s">
        <v>1002</v>
      </c>
      <c r="C1233" s="536" t="s">
        <v>1323</v>
      </c>
      <c r="D1233" s="533"/>
      <c r="E1233" s="534"/>
      <c r="F1233" s="661"/>
      <c r="G1233" s="661" t="str">
        <f t="shared" si="19"/>
        <v xml:space="preserve"> </v>
      </c>
    </row>
    <row r="1234" spans="1:7">
      <c r="A1234" s="659"/>
      <c r="B1234" s="660" t="s">
        <v>1099</v>
      </c>
      <c r="C1234" s="536" t="s">
        <v>1516</v>
      </c>
      <c r="D1234" s="533" t="s">
        <v>408</v>
      </c>
      <c r="E1234" s="534">
        <v>24</v>
      </c>
      <c r="F1234" s="584"/>
      <c r="G1234" s="661">
        <f t="shared" si="19"/>
        <v>0</v>
      </c>
    </row>
    <row r="1235" spans="1:7">
      <c r="A1235" s="659"/>
      <c r="B1235" s="660"/>
      <c r="C1235" s="536"/>
      <c r="D1235" s="533"/>
      <c r="E1235" s="534"/>
      <c r="F1235" s="661"/>
      <c r="G1235" s="661" t="str">
        <f t="shared" si="19"/>
        <v xml:space="preserve"> </v>
      </c>
    </row>
    <row r="1236" spans="1:7">
      <c r="A1236" s="659">
        <f>1+COUNT(A$2:A1235)</f>
        <v>189</v>
      </c>
      <c r="B1236" s="660"/>
      <c r="C1236" s="536" t="s">
        <v>1517</v>
      </c>
      <c r="D1236" s="533"/>
      <c r="E1236" s="534"/>
      <c r="F1236" s="661"/>
      <c r="G1236" s="661" t="str">
        <f t="shared" si="19"/>
        <v xml:space="preserve"> </v>
      </c>
    </row>
    <row r="1237" spans="1:7" ht="60">
      <c r="A1237" s="659"/>
      <c r="B1237" s="660"/>
      <c r="C1237" s="536" t="s">
        <v>1518</v>
      </c>
      <c r="D1237" s="533"/>
      <c r="E1237" s="534"/>
      <c r="F1237" s="661"/>
      <c r="G1237" s="661" t="str">
        <f t="shared" si="19"/>
        <v xml:space="preserve"> </v>
      </c>
    </row>
    <row r="1238" spans="1:7">
      <c r="A1238" s="659"/>
      <c r="B1238" s="660"/>
      <c r="C1238" s="536" t="s">
        <v>994</v>
      </c>
      <c r="D1238" s="533"/>
      <c r="E1238" s="534"/>
      <c r="F1238" s="661"/>
      <c r="G1238" s="661" t="str">
        <f t="shared" si="19"/>
        <v xml:space="preserve"> </v>
      </c>
    </row>
    <row r="1239" spans="1:7">
      <c r="A1239" s="659"/>
      <c r="B1239" s="660" t="s">
        <v>990</v>
      </c>
      <c r="C1239" s="536"/>
      <c r="D1239" s="533" t="s">
        <v>408</v>
      </c>
      <c r="E1239" s="534">
        <v>2</v>
      </c>
      <c r="F1239" s="603"/>
      <c r="G1239" s="661">
        <f t="shared" si="19"/>
        <v>0</v>
      </c>
    </row>
    <row r="1240" spans="1:7">
      <c r="A1240" s="659"/>
      <c r="B1240" s="660"/>
      <c r="C1240" s="536"/>
      <c r="D1240" s="533"/>
      <c r="E1240" s="534"/>
      <c r="F1240" s="661"/>
      <c r="G1240" s="661"/>
    </row>
    <row r="1241" spans="1:7">
      <c r="A1241" s="659">
        <f>1+COUNT(A$2:A1239)</f>
        <v>190</v>
      </c>
      <c r="B1241" s="660"/>
      <c r="C1241" s="536" t="s">
        <v>1519</v>
      </c>
      <c r="D1241" s="533"/>
      <c r="E1241" s="534"/>
      <c r="F1241" s="661"/>
      <c r="G1241" s="661" t="str">
        <f t="shared" ref="G1241:G1248" si="20">IF(E1241&lt;&gt;0,E1241*F1241," ")</f>
        <v xml:space="preserve"> </v>
      </c>
    </row>
    <row r="1242" spans="1:7" ht="72">
      <c r="A1242" s="659"/>
      <c r="B1242" s="660"/>
      <c r="C1242" s="536" t="s">
        <v>1520</v>
      </c>
      <c r="D1242" s="533"/>
      <c r="E1242" s="534"/>
      <c r="F1242" s="661"/>
      <c r="G1242" s="661" t="str">
        <f t="shared" si="20"/>
        <v xml:space="preserve"> </v>
      </c>
    </row>
    <row r="1243" spans="1:7" ht="24">
      <c r="A1243" s="659"/>
      <c r="B1243" s="660" t="s">
        <v>1002</v>
      </c>
      <c r="C1243" s="536" t="s">
        <v>1323</v>
      </c>
      <c r="D1243" s="533"/>
      <c r="E1243" s="534"/>
      <c r="F1243" s="661"/>
      <c r="G1243" s="661" t="str">
        <f t="shared" si="20"/>
        <v xml:space="preserve"> </v>
      </c>
    </row>
    <row r="1244" spans="1:7">
      <c r="A1244" s="659"/>
      <c r="B1244" s="660" t="s">
        <v>1099</v>
      </c>
      <c r="C1244" s="536" t="s">
        <v>1521</v>
      </c>
      <c r="D1244" s="533" t="s">
        <v>3</v>
      </c>
      <c r="E1244" s="534">
        <v>1</v>
      </c>
      <c r="F1244" s="584"/>
      <c r="G1244" s="661">
        <f t="shared" si="20"/>
        <v>0</v>
      </c>
    </row>
    <row r="1245" spans="1:7">
      <c r="A1245" s="659"/>
      <c r="B1245" s="660" t="s">
        <v>1099</v>
      </c>
      <c r="C1245" s="536" t="s">
        <v>1522</v>
      </c>
      <c r="D1245" s="533" t="s">
        <v>3</v>
      </c>
      <c r="E1245" s="534">
        <v>1</v>
      </c>
      <c r="F1245" s="584"/>
      <c r="G1245" s="661">
        <f t="shared" si="20"/>
        <v>0</v>
      </c>
    </row>
    <row r="1246" spans="1:7">
      <c r="A1246" s="659"/>
      <c r="B1246" s="660" t="s">
        <v>1099</v>
      </c>
      <c r="C1246" s="536" t="s">
        <v>1523</v>
      </c>
      <c r="D1246" s="533" t="s">
        <v>3</v>
      </c>
      <c r="E1246" s="534">
        <v>14</v>
      </c>
      <c r="F1246" s="584"/>
      <c r="G1246" s="661">
        <f t="shared" si="20"/>
        <v>0</v>
      </c>
    </row>
    <row r="1247" spans="1:7">
      <c r="A1247" s="659"/>
      <c r="B1247" s="660" t="s">
        <v>1099</v>
      </c>
      <c r="C1247" s="536" t="s">
        <v>1524</v>
      </c>
      <c r="D1247" s="533" t="s">
        <v>3</v>
      </c>
      <c r="E1247" s="534">
        <v>4</v>
      </c>
      <c r="F1247" s="584"/>
      <c r="G1247" s="661">
        <f t="shared" si="20"/>
        <v>0</v>
      </c>
    </row>
    <row r="1248" spans="1:7">
      <c r="A1248" s="659"/>
      <c r="B1248" s="660" t="s">
        <v>1099</v>
      </c>
      <c r="C1248" s="536" t="s">
        <v>1525</v>
      </c>
      <c r="D1248" s="533" t="s">
        <v>3</v>
      </c>
      <c r="E1248" s="534">
        <v>12</v>
      </c>
      <c r="F1248" s="584"/>
      <c r="G1248" s="661">
        <f t="shared" si="20"/>
        <v>0</v>
      </c>
    </row>
    <row r="1249" spans="1:7">
      <c r="A1249" s="530"/>
      <c r="B1249" s="531"/>
      <c r="C1249" s="536"/>
      <c r="D1249" s="533"/>
      <c r="E1249" s="534"/>
      <c r="F1249" s="639"/>
      <c r="G1249" s="639" t="str">
        <f t="shared" si="19"/>
        <v xml:space="preserve"> </v>
      </c>
    </row>
    <row r="1250" spans="1:7">
      <c r="A1250" s="530">
        <f>1+COUNT(A$3:A1249)</f>
        <v>191</v>
      </c>
      <c r="B1250" s="531"/>
      <c r="C1250" s="536" t="s">
        <v>1354</v>
      </c>
      <c r="D1250" s="533"/>
      <c r="E1250" s="534"/>
      <c r="F1250" s="639"/>
      <c r="G1250" s="639" t="str">
        <f t="shared" si="19"/>
        <v xml:space="preserve"> </v>
      </c>
    </row>
    <row r="1251" spans="1:7" ht="48">
      <c r="A1251" s="530"/>
      <c r="B1251" s="531"/>
      <c r="C1251" s="536" t="s">
        <v>1526</v>
      </c>
      <c r="D1251" s="533"/>
      <c r="E1251" s="534"/>
      <c r="F1251" s="639"/>
      <c r="G1251" s="639" t="str">
        <f t="shared" si="19"/>
        <v xml:space="preserve"> </v>
      </c>
    </row>
    <row r="1252" spans="1:7">
      <c r="A1252" s="530"/>
      <c r="B1252" s="531" t="s">
        <v>990</v>
      </c>
      <c r="C1252" s="536"/>
      <c r="D1252" s="533"/>
      <c r="E1252" s="534"/>
      <c r="F1252" s="639"/>
      <c r="G1252" s="639" t="str">
        <f t="shared" si="19"/>
        <v xml:space="preserve"> </v>
      </c>
    </row>
    <row r="1253" spans="1:7">
      <c r="A1253" s="530"/>
      <c r="B1253" s="531"/>
      <c r="C1253" s="536" t="s">
        <v>994</v>
      </c>
      <c r="D1253" s="533" t="s">
        <v>408</v>
      </c>
      <c r="E1253" s="534">
        <v>14</v>
      </c>
      <c r="F1253" s="603"/>
      <c r="G1253" s="639">
        <f t="shared" si="19"/>
        <v>0</v>
      </c>
    </row>
    <row r="1254" spans="1:7">
      <c r="A1254" s="530"/>
      <c r="B1254" s="531"/>
      <c r="C1254" s="536"/>
      <c r="D1254" s="533"/>
      <c r="E1254" s="534"/>
      <c r="F1254" s="639"/>
      <c r="G1254" s="639" t="str">
        <f t="shared" si="19"/>
        <v xml:space="preserve"> </v>
      </c>
    </row>
    <row r="1255" spans="1:7">
      <c r="A1255" s="530">
        <f>1+COUNT(A$3:A1254)</f>
        <v>192</v>
      </c>
      <c r="B1255" s="531"/>
      <c r="C1255" s="536" t="s">
        <v>1356</v>
      </c>
      <c r="D1255" s="533"/>
      <c r="E1255" s="534"/>
      <c r="F1255" s="639"/>
      <c r="G1255" s="639" t="str">
        <f t="shared" si="19"/>
        <v xml:space="preserve"> </v>
      </c>
    </row>
    <row r="1256" spans="1:7" ht="36">
      <c r="A1256" s="530"/>
      <c r="B1256" s="531"/>
      <c r="C1256" s="536" t="s">
        <v>1527</v>
      </c>
      <c r="D1256" s="533"/>
      <c r="E1256" s="534"/>
      <c r="F1256" s="639"/>
      <c r="G1256" s="639" t="str">
        <f t="shared" si="19"/>
        <v xml:space="preserve"> </v>
      </c>
    </row>
    <row r="1257" spans="1:7">
      <c r="A1257" s="530"/>
      <c r="B1257" s="531" t="s">
        <v>990</v>
      </c>
      <c r="C1257" s="536" t="s">
        <v>1528</v>
      </c>
      <c r="D1257" s="533"/>
      <c r="E1257" s="534"/>
      <c r="F1257" s="639"/>
      <c r="G1257" s="639" t="str">
        <f t="shared" si="19"/>
        <v xml:space="preserve"> </v>
      </c>
    </row>
    <row r="1258" spans="1:7">
      <c r="A1258" s="530"/>
      <c r="B1258" s="531"/>
      <c r="C1258" s="536" t="s">
        <v>994</v>
      </c>
      <c r="D1258" s="533" t="s">
        <v>408</v>
      </c>
      <c r="E1258" s="534">
        <v>3</v>
      </c>
      <c r="F1258" s="603"/>
      <c r="G1258" s="639">
        <f t="shared" si="19"/>
        <v>0</v>
      </c>
    </row>
    <row r="1259" spans="1:7">
      <c r="A1259" s="530"/>
      <c r="B1259" s="531"/>
      <c r="C1259" s="536"/>
      <c r="D1259" s="533"/>
      <c r="E1259" s="534"/>
      <c r="F1259" s="639"/>
      <c r="G1259" s="639" t="str">
        <f t="shared" si="19"/>
        <v xml:space="preserve"> </v>
      </c>
    </row>
    <row r="1260" spans="1:7">
      <c r="A1260" s="530">
        <f>1+COUNT(A$3:A1259)</f>
        <v>193</v>
      </c>
      <c r="B1260" s="531"/>
      <c r="C1260" s="536" t="s">
        <v>1361</v>
      </c>
      <c r="D1260" s="533"/>
      <c r="E1260" s="534"/>
      <c r="F1260" s="639"/>
      <c r="G1260" s="639" t="str">
        <f t="shared" si="19"/>
        <v xml:space="preserve"> </v>
      </c>
    </row>
    <row r="1261" spans="1:7" ht="24">
      <c r="A1261" s="530"/>
      <c r="B1261" s="531"/>
      <c r="C1261" s="536" t="s">
        <v>1529</v>
      </c>
      <c r="D1261" s="533"/>
      <c r="E1261" s="534"/>
      <c r="F1261" s="639"/>
      <c r="G1261" s="639" t="str">
        <f t="shared" si="19"/>
        <v xml:space="preserve"> </v>
      </c>
    </row>
    <row r="1262" spans="1:7">
      <c r="A1262" s="530"/>
      <c r="B1262" s="531"/>
      <c r="C1262" s="536" t="s">
        <v>994</v>
      </c>
      <c r="D1262" s="533"/>
      <c r="E1262" s="534"/>
      <c r="F1262" s="639"/>
      <c r="G1262" s="639" t="str">
        <f t="shared" si="19"/>
        <v xml:space="preserve"> </v>
      </c>
    </row>
    <row r="1263" spans="1:7">
      <c r="A1263" s="530"/>
      <c r="B1263" s="531" t="s">
        <v>990</v>
      </c>
      <c r="C1263" s="536"/>
      <c r="D1263" s="533" t="s">
        <v>3</v>
      </c>
      <c r="E1263" s="534">
        <v>18</v>
      </c>
      <c r="F1263" s="603"/>
      <c r="G1263" s="639">
        <f t="shared" si="19"/>
        <v>0</v>
      </c>
    </row>
    <row r="1264" spans="1:7">
      <c r="A1264" s="530"/>
      <c r="B1264" s="531"/>
      <c r="C1264" s="536"/>
      <c r="D1264" s="533"/>
      <c r="E1264" s="534"/>
      <c r="F1264" s="639"/>
      <c r="G1264" s="639" t="str">
        <f t="shared" si="19"/>
        <v xml:space="preserve"> </v>
      </c>
    </row>
    <row r="1265" spans="1:7">
      <c r="A1265" s="530">
        <f>1+COUNT(A$3:A1264)</f>
        <v>194</v>
      </c>
      <c r="B1265" s="531"/>
      <c r="C1265" s="536" t="s">
        <v>1530</v>
      </c>
      <c r="D1265" s="533"/>
      <c r="E1265" s="534"/>
      <c r="F1265" s="639"/>
      <c r="G1265" s="639" t="str">
        <f t="shared" si="19"/>
        <v xml:space="preserve"> </v>
      </c>
    </row>
    <row r="1266" spans="1:7" ht="24">
      <c r="A1266" s="530"/>
      <c r="B1266" s="531"/>
      <c r="C1266" s="536" t="s">
        <v>1531</v>
      </c>
      <c r="D1266" s="533"/>
      <c r="E1266" s="534"/>
      <c r="F1266" s="639"/>
      <c r="G1266" s="639" t="str">
        <f t="shared" ref="G1266:G1290" si="21">IF(E1266&lt;&gt;0,E1266*F1266," ")</f>
        <v xml:space="preserve"> </v>
      </c>
    </row>
    <row r="1267" spans="1:7">
      <c r="A1267" s="530"/>
      <c r="B1267" s="531"/>
      <c r="C1267" s="536" t="s">
        <v>994</v>
      </c>
      <c r="D1267" s="533"/>
      <c r="E1267" s="534"/>
      <c r="F1267" s="639"/>
      <c r="G1267" s="639" t="str">
        <f t="shared" si="21"/>
        <v xml:space="preserve"> </v>
      </c>
    </row>
    <row r="1268" spans="1:7">
      <c r="A1268" s="530"/>
      <c r="B1268" s="531" t="s">
        <v>990</v>
      </c>
      <c r="C1268" s="536" t="s">
        <v>1532</v>
      </c>
      <c r="D1268" s="533" t="s">
        <v>3</v>
      </c>
      <c r="E1268" s="534">
        <v>9</v>
      </c>
      <c r="F1268" s="603"/>
      <c r="G1268" s="639">
        <f t="shared" si="21"/>
        <v>0</v>
      </c>
    </row>
    <row r="1269" spans="1:7">
      <c r="A1269" s="530"/>
      <c r="B1269" s="531" t="s">
        <v>990</v>
      </c>
      <c r="C1269" s="536" t="s">
        <v>1533</v>
      </c>
      <c r="D1269" s="533" t="s">
        <v>3</v>
      </c>
      <c r="E1269" s="534">
        <v>9</v>
      </c>
      <c r="F1269" s="603"/>
      <c r="G1269" s="639">
        <f t="shared" si="21"/>
        <v>0</v>
      </c>
    </row>
    <row r="1270" spans="1:7">
      <c r="A1270" s="530"/>
      <c r="B1270" s="531"/>
      <c r="C1270" s="536"/>
      <c r="D1270" s="533"/>
      <c r="E1270" s="534"/>
      <c r="F1270" s="639"/>
      <c r="G1270" s="639" t="str">
        <f t="shared" si="21"/>
        <v xml:space="preserve"> </v>
      </c>
    </row>
    <row r="1271" spans="1:7">
      <c r="A1271" s="530">
        <f>1+COUNT(A$3:A1270)</f>
        <v>195</v>
      </c>
      <c r="B1271" s="531"/>
      <c r="C1271" s="536" t="s">
        <v>1352</v>
      </c>
      <c r="D1271" s="533"/>
      <c r="E1271" s="534"/>
      <c r="F1271" s="639"/>
      <c r="G1271" s="639" t="str">
        <f t="shared" si="21"/>
        <v xml:space="preserve"> </v>
      </c>
    </row>
    <row r="1272" spans="1:7" ht="72">
      <c r="A1272" s="530"/>
      <c r="B1272" s="531"/>
      <c r="C1272" s="536" t="s">
        <v>1534</v>
      </c>
      <c r="D1272" s="533"/>
      <c r="E1272" s="534"/>
      <c r="F1272" s="639"/>
      <c r="G1272" s="639" t="str">
        <f t="shared" si="21"/>
        <v xml:space="preserve"> </v>
      </c>
    </row>
    <row r="1273" spans="1:7">
      <c r="A1273" s="530"/>
      <c r="B1273" s="531"/>
      <c r="C1273" s="536" t="s">
        <v>994</v>
      </c>
      <c r="D1273" s="533" t="s">
        <v>263</v>
      </c>
      <c r="E1273" s="534">
        <v>120</v>
      </c>
      <c r="F1273" s="603"/>
      <c r="G1273" s="639">
        <f t="shared" si="21"/>
        <v>0</v>
      </c>
    </row>
    <row r="1274" spans="1:7">
      <c r="A1274" s="530"/>
      <c r="B1274" s="531"/>
      <c r="C1274" s="536"/>
      <c r="D1274" s="533"/>
      <c r="E1274" s="534"/>
      <c r="F1274" s="639"/>
      <c r="G1274" s="639" t="str">
        <f t="shared" si="21"/>
        <v xml:space="preserve"> </v>
      </c>
    </row>
    <row r="1275" spans="1:7">
      <c r="A1275" s="530">
        <f>1+COUNT(A$3:A1274)</f>
        <v>196</v>
      </c>
      <c r="B1275" s="531"/>
      <c r="C1275" s="536" t="s">
        <v>1025</v>
      </c>
      <c r="D1275" s="533"/>
      <c r="E1275" s="534"/>
      <c r="F1275" s="639"/>
      <c r="G1275" s="639" t="str">
        <f t="shared" si="21"/>
        <v xml:space="preserve"> </v>
      </c>
    </row>
    <row r="1276" spans="1:7" ht="36">
      <c r="A1276" s="530"/>
      <c r="B1276" s="531"/>
      <c r="C1276" s="536" t="s">
        <v>1026</v>
      </c>
      <c r="D1276" s="533"/>
      <c r="E1276" s="534"/>
      <c r="F1276" s="639"/>
      <c r="G1276" s="639" t="str">
        <f t="shared" si="21"/>
        <v xml:space="preserve"> </v>
      </c>
    </row>
    <row r="1277" spans="1:7">
      <c r="A1277" s="530"/>
      <c r="B1277" s="531"/>
      <c r="C1277" s="536" t="s">
        <v>1535</v>
      </c>
      <c r="D1277" s="533" t="s">
        <v>3</v>
      </c>
      <c r="E1277" s="534">
        <v>1</v>
      </c>
      <c r="F1277" s="603"/>
      <c r="G1277" s="639">
        <f t="shared" si="21"/>
        <v>0</v>
      </c>
    </row>
    <row r="1278" spans="1:7">
      <c r="A1278" s="530"/>
      <c r="B1278" s="531"/>
      <c r="C1278" s="536" t="s">
        <v>1536</v>
      </c>
      <c r="D1278" s="533" t="s">
        <v>3</v>
      </c>
      <c r="E1278" s="534">
        <v>1</v>
      </c>
      <c r="F1278" s="603"/>
      <c r="G1278" s="639">
        <f>IF(E1278&lt;&gt;0,E1278*F1278," ")</f>
        <v>0</v>
      </c>
    </row>
    <row r="1279" spans="1:7">
      <c r="A1279" s="530"/>
      <c r="B1279" s="531"/>
      <c r="C1279" s="536"/>
      <c r="D1279" s="533"/>
      <c r="E1279" s="534"/>
      <c r="F1279" s="639"/>
      <c r="G1279" s="639" t="str">
        <f t="shared" si="21"/>
        <v xml:space="preserve"> </v>
      </c>
    </row>
    <row r="1280" spans="1:7">
      <c r="A1280" s="530">
        <f>1+COUNT(A$3:A1279)</f>
        <v>197</v>
      </c>
      <c r="B1280" s="531"/>
      <c r="C1280" s="536" t="s">
        <v>1537</v>
      </c>
      <c r="D1280" s="533"/>
      <c r="E1280" s="534"/>
      <c r="F1280" s="639"/>
      <c r="G1280" s="639" t="str">
        <f t="shared" si="21"/>
        <v xml:space="preserve"> </v>
      </c>
    </row>
    <row r="1281" spans="1:7">
      <c r="A1281" s="530"/>
      <c r="B1281" s="531"/>
      <c r="C1281" s="536" t="s">
        <v>1538</v>
      </c>
      <c r="D1281" s="533"/>
      <c r="E1281" s="534"/>
      <c r="F1281" s="639"/>
      <c r="G1281" s="639" t="str">
        <f t="shared" si="21"/>
        <v xml:space="preserve"> </v>
      </c>
    </row>
    <row r="1282" spans="1:7">
      <c r="A1282" s="530"/>
      <c r="B1282" s="531"/>
      <c r="C1282" s="536" t="s">
        <v>1539</v>
      </c>
      <c r="D1282" s="533" t="s">
        <v>337</v>
      </c>
      <c r="E1282" s="534">
        <v>16</v>
      </c>
      <c r="F1282" s="603"/>
      <c r="G1282" s="639">
        <f t="shared" si="21"/>
        <v>0</v>
      </c>
    </row>
    <row r="1283" spans="1:7">
      <c r="A1283" s="530"/>
      <c r="B1283" s="531"/>
      <c r="C1283" s="536"/>
      <c r="D1283" s="533"/>
      <c r="E1283" s="534"/>
      <c r="F1283" s="639"/>
      <c r="G1283" s="639" t="str">
        <f t="shared" si="21"/>
        <v xml:space="preserve"> </v>
      </c>
    </row>
    <row r="1284" spans="1:7">
      <c r="A1284" s="530">
        <f>1+COUNT(A$4:A1283)</f>
        <v>198</v>
      </c>
      <c r="B1284" s="531"/>
      <c r="C1284" s="536" t="s">
        <v>1540</v>
      </c>
      <c r="D1284" s="533"/>
      <c r="E1284" s="534"/>
      <c r="F1284" s="639"/>
      <c r="G1284" s="639" t="str">
        <f t="shared" si="21"/>
        <v xml:space="preserve"> </v>
      </c>
    </row>
    <row r="1285" spans="1:7" ht="24">
      <c r="A1285" s="530"/>
      <c r="B1285" s="531"/>
      <c r="C1285" s="536" t="s">
        <v>1541</v>
      </c>
      <c r="D1285" s="533"/>
      <c r="E1285" s="534"/>
      <c r="F1285" s="639"/>
      <c r="G1285" s="639" t="str">
        <f t="shared" si="21"/>
        <v xml:space="preserve"> </v>
      </c>
    </row>
    <row r="1286" spans="1:7">
      <c r="A1286" s="530"/>
      <c r="B1286" s="531"/>
      <c r="C1286" s="536" t="s">
        <v>994</v>
      </c>
      <c r="D1286" s="533" t="s">
        <v>3</v>
      </c>
      <c r="E1286" s="534">
        <v>1</v>
      </c>
      <c r="F1286" s="603"/>
      <c r="G1286" s="639">
        <f t="shared" si="21"/>
        <v>0</v>
      </c>
    </row>
    <row r="1287" spans="1:7">
      <c r="A1287" s="530"/>
      <c r="B1287" s="531"/>
      <c r="C1287" s="536"/>
      <c r="D1287" s="533"/>
      <c r="E1287" s="534"/>
      <c r="F1287" s="639"/>
      <c r="G1287" s="639" t="str">
        <f t="shared" si="21"/>
        <v xml:space="preserve"> </v>
      </c>
    </row>
    <row r="1288" spans="1:7">
      <c r="A1288" s="530">
        <f>1+COUNT(A$4:A1287)</f>
        <v>199</v>
      </c>
      <c r="B1288" s="531"/>
      <c r="C1288" s="536" t="s">
        <v>1542</v>
      </c>
      <c r="D1288" s="533"/>
      <c r="E1288" s="534"/>
      <c r="F1288" s="639"/>
      <c r="G1288" s="639" t="str">
        <f t="shared" si="21"/>
        <v xml:space="preserve"> </v>
      </c>
    </row>
    <row r="1289" spans="1:7" ht="36">
      <c r="A1289" s="530"/>
      <c r="B1289" s="531"/>
      <c r="C1289" s="536" t="s">
        <v>1543</v>
      </c>
      <c r="D1289" s="533"/>
      <c r="E1289" s="534"/>
      <c r="F1289" s="639"/>
      <c r="G1289" s="639" t="str">
        <f t="shared" si="21"/>
        <v xml:space="preserve"> </v>
      </c>
    </row>
    <row r="1290" spans="1:7">
      <c r="A1290" s="530"/>
      <c r="B1290" s="531"/>
      <c r="C1290" s="536" t="s">
        <v>994</v>
      </c>
      <c r="D1290" s="533" t="s">
        <v>3</v>
      </c>
      <c r="E1290" s="534">
        <v>1</v>
      </c>
      <c r="F1290" s="603"/>
      <c r="G1290" s="639">
        <f t="shared" si="21"/>
        <v>0</v>
      </c>
    </row>
    <row r="1291" spans="1:7">
      <c r="A1291" s="530"/>
      <c r="B1291" s="531"/>
      <c r="C1291" s="536"/>
      <c r="D1291" s="533"/>
      <c r="E1291" s="534"/>
      <c r="F1291" s="639"/>
      <c r="G1291" s="639"/>
    </row>
    <row r="1292" spans="1:7">
      <c r="A1292" s="530">
        <f>1+COUNT(A$2:A1290)</f>
        <v>200</v>
      </c>
      <c r="B1292" s="531"/>
      <c r="C1292" s="536" t="s">
        <v>1544</v>
      </c>
      <c r="D1292" s="533"/>
      <c r="E1292" s="534"/>
      <c r="F1292" s="639"/>
      <c r="G1292" s="639" t="str">
        <f>IF(E1292&lt;&gt;0,E1292*F1292," ")</f>
        <v xml:space="preserve"> </v>
      </c>
    </row>
    <row r="1293" spans="1:7" ht="60">
      <c r="A1293" s="530"/>
      <c r="B1293" s="531"/>
      <c r="C1293" s="536" t="s">
        <v>2061</v>
      </c>
      <c r="D1293" s="533"/>
      <c r="E1293" s="534"/>
      <c r="F1293" s="639"/>
      <c r="G1293" s="639" t="str">
        <f>IF(E1293&lt;&gt;0,E1293*F1293," ")</f>
        <v xml:space="preserve"> </v>
      </c>
    </row>
    <row r="1294" spans="1:7">
      <c r="A1294" s="530"/>
      <c r="B1294" s="531"/>
      <c r="C1294" s="536" t="s">
        <v>994</v>
      </c>
      <c r="D1294" s="533" t="s">
        <v>1545</v>
      </c>
      <c r="E1294" s="534">
        <v>170</v>
      </c>
      <c r="F1294" s="603"/>
      <c r="G1294" s="639">
        <f>IF(E1294&lt;&gt;0,E1294*F1294," ")</f>
        <v>0</v>
      </c>
    </row>
    <row r="1295" spans="1:7">
      <c r="A1295" s="530"/>
      <c r="B1295" s="531"/>
      <c r="C1295" s="638"/>
      <c r="D1295" s="533"/>
      <c r="E1295" s="534"/>
      <c r="F1295" s="639"/>
      <c r="G1295" s="639" t="str">
        <f>IF(E1295&lt;&gt;0,E1295*F1295," ")</f>
        <v xml:space="preserve"> </v>
      </c>
    </row>
    <row r="1296" spans="1:7">
      <c r="A1296" s="662"/>
      <c r="B1296" s="663"/>
      <c r="C1296" s="664" t="str">
        <f>+C966</f>
        <v>TOPLOTNA POSTAJA</v>
      </c>
      <c r="D1296" s="665"/>
      <c r="E1296" s="666"/>
      <c r="F1296" s="667"/>
      <c r="G1296" s="668">
        <f>SUM(G968:G1295)</f>
        <v>0</v>
      </c>
    </row>
    <row r="1297" spans="1:7">
      <c r="A1297" s="630"/>
      <c r="B1297" s="631"/>
      <c r="C1297" s="632"/>
      <c r="D1297" s="633"/>
      <c r="E1297" s="634"/>
      <c r="F1297" s="635"/>
      <c r="G1297" s="635"/>
    </row>
    <row r="1298" spans="1:7">
      <c r="A1298" s="630"/>
      <c r="B1298" s="631"/>
      <c r="C1298" s="669" t="s">
        <v>814</v>
      </c>
      <c r="D1298" s="633"/>
      <c r="E1298" s="634"/>
      <c r="F1298" s="635"/>
      <c r="G1298" s="635"/>
    </row>
    <row r="1299" spans="1:7">
      <c r="A1299" s="630"/>
      <c r="B1299" s="631"/>
      <c r="C1299" s="1172" t="s">
        <v>1546</v>
      </c>
      <c r="D1299" s="1171"/>
      <c r="E1299" s="1171"/>
      <c r="F1299" s="1171"/>
      <c r="G1299" s="670"/>
    </row>
    <row r="1301" spans="1:7">
      <c r="A1301" s="624" t="s">
        <v>1045</v>
      </c>
      <c r="B1301" s="625"/>
      <c r="C1301" s="625" t="s">
        <v>1046</v>
      </c>
      <c r="D1301" s="625"/>
      <c r="E1301" s="627"/>
      <c r="F1301" s="671"/>
      <c r="G1301" s="672">
        <f>+G1333</f>
        <v>0</v>
      </c>
    </row>
    <row r="1302" spans="1:7">
      <c r="A1302" s="673"/>
      <c r="B1302" s="674"/>
      <c r="C1302" s="675"/>
      <c r="D1302" s="676"/>
      <c r="E1302" s="677"/>
      <c r="F1302" s="678"/>
      <c r="G1302" s="678"/>
    </row>
    <row r="1303" spans="1:7">
      <c r="A1303" s="465" t="s">
        <v>361</v>
      </c>
      <c r="B1303" s="466"/>
      <c r="C1303" s="465" t="s">
        <v>504</v>
      </c>
      <c r="D1303" s="465" t="s">
        <v>363</v>
      </c>
      <c r="E1303" s="465" t="s">
        <v>505</v>
      </c>
      <c r="F1303" s="466" t="s">
        <v>365</v>
      </c>
      <c r="G1303" s="848" t="s">
        <v>366</v>
      </c>
    </row>
    <row r="1304" spans="1:7">
      <c r="A1304" s="524"/>
      <c r="B1304" s="525"/>
      <c r="C1304" s="526"/>
      <c r="D1304" s="527"/>
      <c r="E1304" s="528"/>
      <c r="F1304" s="653"/>
      <c r="G1304" s="653" t="str">
        <f>IF(E1304&lt;&gt;0,E1304*F1304," ")</f>
        <v xml:space="preserve"> </v>
      </c>
    </row>
    <row r="1305" spans="1:7">
      <c r="A1305" s="530">
        <f>1+COUNT(A$2:A1304)</f>
        <v>201</v>
      </c>
      <c r="B1305" s="531"/>
      <c r="C1305" s="536" t="s">
        <v>1063</v>
      </c>
      <c r="D1305" s="533"/>
      <c r="E1305" s="534"/>
      <c r="F1305" s="639"/>
      <c r="G1305" s="639" t="str">
        <f t="shared" ref="G1305:G1331" si="22">IF(E1305&lt;&gt;0,E1305*F1305," ")</f>
        <v xml:space="preserve"> </v>
      </c>
    </row>
    <row r="1306" spans="1:7">
      <c r="A1306" s="530"/>
      <c r="B1306" s="531"/>
      <c r="C1306" s="536" t="s">
        <v>1064</v>
      </c>
      <c r="D1306" s="533" t="s">
        <v>6</v>
      </c>
      <c r="E1306" s="534">
        <v>15</v>
      </c>
      <c r="F1306" s="603"/>
      <c r="G1306" s="639">
        <f t="shared" si="22"/>
        <v>0</v>
      </c>
    </row>
    <row r="1307" spans="1:7">
      <c r="A1307" s="530"/>
      <c r="B1307" s="531"/>
      <c r="C1307" s="536"/>
      <c r="D1307" s="533"/>
      <c r="E1307" s="534"/>
      <c r="F1307" s="639"/>
      <c r="G1307" s="639" t="str">
        <f t="shared" si="22"/>
        <v xml:space="preserve"> </v>
      </c>
    </row>
    <row r="1308" spans="1:7">
      <c r="A1308" s="530">
        <f>1+COUNT(A$2:A1307)</f>
        <v>202</v>
      </c>
      <c r="B1308" s="531"/>
      <c r="C1308" s="536" t="s">
        <v>1547</v>
      </c>
      <c r="D1308" s="533"/>
      <c r="E1308" s="534"/>
      <c r="F1308" s="639"/>
      <c r="G1308" s="639" t="str">
        <f t="shared" si="22"/>
        <v xml:space="preserve"> </v>
      </c>
    </row>
    <row r="1309" spans="1:7">
      <c r="A1309" s="530"/>
      <c r="B1309" s="531"/>
      <c r="C1309" s="536" t="s">
        <v>1064</v>
      </c>
      <c r="D1309" s="533" t="s">
        <v>3</v>
      </c>
      <c r="E1309" s="534">
        <v>1</v>
      </c>
      <c r="F1309" s="603"/>
      <c r="G1309" s="639">
        <f t="shared" si="22"/>
        <v>0</v>
      </c>
    </row>
    <row r="1310" spans="1:7">
      <c r="A1310" s="530"/>
      <c r="B1310" s="531"/>
      <c r="C1310" s="536"/>
      <c r="D1310" s="533"/>
      <c r="E1310" s="534"/>
      <c r="F1310" s="639"/>
      <c r="G1310" s="639" t="str">
        <f t="shared" si="22"/>
        <v xml:space="preserve"> </v>
      </c>
    </row>
    <row r="1311" spans="1:7" ht="24">
      <c r="A1311" s="530">
        <f>1+COUNT(A$2:A1310)</f>
        <v>203</v>
      </c>
      <c r="B1311" s="531"/>
      <c r="C1311" s="536" t="s">
        <v>1066</v>
      </c>
      <c r="D1311" s="533"/>
      <c r="E1311" s="534"/>
      <c r="F1311" s="639"/>
      <c r="G1311" s="639" t="str">
        <f t="shared" si="22"/>
        <v xml:space="preserve"> </v>
      </c>
    </row>
    <row r="1312" spans="1:7">
      <c r="A1312" s="530"/>
      <c r="B1312" s="531"/>
      <c r="C1312" s="536" t="s">
        <v>1064</v>
      </c>
      <c r="D1312" s="533" t="s">
        <v>330</v>
      </c>
      <c r="E1312" s="534">
        <v>30</v>
      </c>
      <c r="F1312" s="603"/>
      <c r="G1312" s="639">
        <f t="shared" si="22"/>
        <v>0</v>
      </c>
    </row>
    <row r="1313" spans="1:7">
      <c r="A1313" s="530"/>
      <c r="B1313" s="531"/>
      <c r="C1313" s="536"/>
      <c r="D1313" s="533"/>
      <c r="E1313" s="534"/>
      <c r="F1313" s="639"/>
      <c r="G1313" s="639" t="str">
        <f>IF(E1313&lt;&gt;0,E1313*F1313," ")</f>
        <v xml:space="preserve"> </v>
      </c>
    </row>
    <row r="1314" spans="1:7" ht="24">
      <c r="A1314" s="530">
        <f>1+COUNT(A$2:A1313)</f>
        <v>204</v>
      </c>
      <c r="B1314" s="531"/>
      <c r="C1314" s="536" t="s">
        <v>1067</v>
      </c>
      <c r="D1314" s="533"/>
      <c r="E1314" s="534"/>
      <c r="F1314" s="639"/>
      <c r="G1314" s="639" t="str">
        <f>IF(E1314&lt;&gt;0,E1314*F1314," ")</f>
        <v xml:space="preserve"> </v>
      </c>
    </row>
    <row r="1315" spans="1:7">
      <c r="A1315" s="530"/>
      <c r="B1315" s="531"/>
      <c r="C1315" s="536" t="s">
        <v>1064</v>
      </c>
      <c r="D1315" s="533" t="s">
        <v>330</v>
      </c>
      <c r="E1315" s="534">
        <v>1</v>
      </c>
      <c r="F1315" s="603"/>
      <c r="G1315" s="639">
        <f>IF(E1315&lt;&gt;0,E1315*F1315," ")</f>
        <v>0</v>
      </c>
    </row>
    <row r="1316" spans="1:7">
      <c r="A1316" s="530"/>
      <c r="B1316" s="531"/>
      <c r="C1316" s="536"/>
      <c r="D1316" s="533"/>
      <c r="E1316" s="534"/>
      <c r="F1316" s="639"/>
      <c r="G1316" s="639" t="str">
        <f t="shared" si="22"/>
        <v xml:space="preserve"> </v>
      </c>
    </row>
    <row r="1317" spans="1:7">
      <c r="A1317" s="530">
        <f>1+COUNT(A$2:A1316)</f>
        <v>205</v>
      </c>
      <c r="B1317" s="531"/>
      <c r="C1317" s="536" t="s">
        <v>1069</v>
      </c>
      <c r="D1317" s="533"/>
      <c r="E1317" s="534"/>
      <c r="F1317" s="639"/>
      <c r="G1317" s="639" t="str">
        <f t="shared" si="22"/>
        <v xml:space="preserve"> </v>
      </c>
    </row>
    <row r="1318" spans="1:7">
      <c r="A1318" s="530"/>
      <c r="B1318" s="531"/>
      <c r="C1318" s="536" t="s">
        <v>1064</v>
      </c>
      <c r="D1318" s="533" t="s">
        <v>408</v>
      </c>
      <c r="E1318" s="534">
        <v>33</v>
      </c>
      <c r="F1318" s="603"/>
      <c r="G1318" s="639">
        <f t="shared" si="22"/>
        <v>0</v>
      </c>
    </row>
    <row r="1319" spans="1:7">
      <c r="A1319" s="530"/>
      <c r="B1319" s="531"/>
      <c r="C1319" s="536"/>
      <c r="D1319" s="533"/>
      <c r="E1319" s="534"/>
      <c r="F1319" s="639"/>
      <c r="G1319" s="639" t="str">
        <f t="shared" si="22"/>
        <v xml:space="preserve"> </v>
      </c>
    </row>
    <row r="1320" spans="1:7" ht="36">
      <c r="A1320" s="530">
        <f>1+COUNT(A$2:A1319)</f>
        <v>206</v>
      </c>
      <c r="B1320" s="531"/>
      <c r="C1320" s="536" t="s">
        <v>1070</v>
      </c>
      <c r="D1320" s="533"/>
      <c r="E1320" s="534"/>
      <c r="F1320" s="639"/>
      <c r="G1320" s="639" t="str">
        <f t="shared" si="22"/>
        <v xml:space="preserve"> </v>
      </c>
    </row>
    <row r="1321" spans="1:7">
      <c r="A1321" s="530"/>
      <c r="B1321" s="531"/>
      <c r="C1321" s="536" t="s">
        <v>994</v>
      </c>
      <c r="D1321" s="533" t="s">
        <v>330</v>
      </c>
      <c r="E1321" s="534">
        <v>5</v>
      </c>
      <c r="F1321" s="603"/>
      <c r="G1321" s="639">
        <f t="shared" si="22"/>
        <v>0</v>
      </c>
    </row>
    <row r="1322" spans="1:7">
      <c r="A1322" s="530"/>
      <c r="B1322" s="531"/>
      <c r="C1322" s="536"/>
      <c r="D1322" s="533"/>
      <c r="E1322" s="534"/>
      <c r="F1322" s="639"/>
      <c r="G1322" s="639" t="str">
        <f t="shared" si="22"/>
        <v xml:space="preserve"> </v>
      </c>
    </row>
    <row r="1323" spans="1:7" ht="36">
      <c r="A1323" s="530">
        <f>1+COUNT(A$2:A1322)</f>
        <v>207</v>
      </c>
      <c r="B1323" s="531"/>
      <c r="C1323" s="536" t="s">
        <v>1071</v>
      </c>
      <c r="D1323" s="533"/>
      <c r="E1323" s="534"/>
      <c r="F1323" s="639"/>
      <c r="G1323" s="639" t="str">
        <f t="shared" si="22"/>
        <v xml:space="preserve"> </v>
      </c>
    </row>
    <row r="1324" spans="1:7">
      <c r="A1324" s="530"/>
      <c r="B1324" s="531"/>
      <c r="C1324" s="536" t="s">
        <v>994</v>
      </c>
      <c r="D1324" s="533" t="s">
        <v>330</v>
      </c>
      <c r="E1324" s="534">
        <v>9</v>
      </c>
      <c r="F1324" s="603"/>
      <c r="G1324" s="639">
        <f t="shared" si="22"/>
        <v>0</v>
      </c>
    </row>
    <row r="1325" spans="1:7">
      <c r="A1325" s="530"/>
      <c r="B1325" s="531"/>
      <c r="C1325" s="536"/>
      <c r="D1325" s="533"/>
      <c r="E1325" s="534"/>
      <c r="F1325" s="639"/>
      <c r="G1325" s="639" t="str">
        <f t="shared" si="22"/>
        <v xml:space="preserve"> </v>
      </c>
    </row>
    <row r="1326" spans="1:7" ht="24">
      <c r="A1326" s="530">
        <f>1+COUNT(A$2:A1325)</f>
        <v>208</v>
      </c>
      <c r="B1326" s="531"/>
      <c r="C1326" s="536" t="s">
        <v>1072</v>
      </c>
      <c r="D1326" s="533"/>
      <c r="E1326" s="534"/>
      <c r="F1326" s="639"/>
      <c r="G1326" s="639"/>
    </row>
    <row r="1327" spans="1:7">
      <c r="A1327" s="530"/>
      <c r="B1327" s="531"/>
      <c r="C1327" s="536" t="s">
        <v>1064</v>
      </c>
      <c r="D1327" s="533" t="s">
        <v>330</v>
      </c>
      <c r="E1327" s="534">
        <v>17</v>
      </c>
      <c r="F1327" s="603"/>
      <c r="G1327" s="639">
        <f>IF(E1327&lt;&gt;0,E1327*F1327," ")</f>
        <v>0</v>
      </c>
    </row>
    <row r="1328" spans="1:7">
      <c r="A1328" s="530"/>
      <c r="B1328" s="531"/>
      <c r="C1328" s="536"/>
      <c r="D1328" s="533"/>
      <c r="E1328" s="534"/>
      <c r="F1328" s="639"/>
      <c r="G1328" s="639" t="str">
        <f t="shared" si="22"/>
        <v xml:space="preserve"> </v>
      </c>
    </row>
    <row r="1329" spans="1:7" ht="24">
      <c r="A1329" s="530">
        <f>1+COUNT(A$2:A1328)</f>
        <v>209</v>
      </c>
      <c r="B1329" s="531"/>
      <c r="C1329" s="536" t="s">
        <v>1073</v>
      </c>
      <c r="D1329" s="533"/>
      <c r="E1329" s="534"/>
      <c r="F1329" s="639"/>
      <c r="G1329" s="639"/>
    </row>
    <row r="1330" spans="1:7">
      <c r="A1330" s="530"/>
      <c r="B1330" s="531"/>
      <c r="C1330" s="536" t="s">
        <v>1064</v>
      </c>
      <c r="D1330" s="533" t="s">
        <v>330</v>
      </c>
      <c r="E1330" s="534">
        <v>13</v>
      </c>
      <c r="F1330" s="603"/>
      <c r="G1330" s="639">
        <f>IF(E1330&lt;&gt;0,E1330*F1330," ")</f>
        <v>0</v>
      </c>
    </row>
    <row r="1331" spans="1:7">
      <c r="A1331" s="530"/>
      <c r="B1331" s="531"/>
      <c r="C1331" s="536"/>
      <c r="D1331" s="533"/>
      <c r="E1331" s="534"/>
      <c r="F1331" s="639"/>
      <c r="G1331" s="639" t="str">
        <f t="shared" si="22"/>
        <v xml:space="preserve"> </v>
      </c>
    </row>
    <row r="1332" spans="1:7" ht="12.75" thickBot="1">
      <c r="A1332" s="679"/>
      <c r="B1332" s="680"/>
      <c r="C1332" s="681"/>
      <c r="D1332" s="682"/>
      <c r="E1332" s="683"/>
      <c r="F1332" s="684"/>
      <c r="G1332" s="684" t="str">
        <f>IF(E1332&lt;&gt;0,E1332*F1332," ")</f>
        <v xml:space="preserve"> </v>
      </c>
    </row>
    <row r="1333" spans="1:7">
      <c r="A1333" s="685"/>
      <c r="B1333" s="686"/>
      <c r="C1333" s="687" t="str">
        <f>+C1301</f>
        <v>GRADBENA DELA VKOPANIH CEVI TČ.1</v>
      </c>
      <c r="D1333" s="688"/>
      <c r="E1333" s="689"/>
      <c r="F1333" s="690"/>
      <c r="G1333" s="690">
        <f>SUM(G1303:G1332)</f>
        <v>0</v>
      </c>
    </row>
    <row r="1334" spans="1:7">
      <c r="A1334" s="673"/>
      <c r="B1334" s="674"/>
      <c r="C1334" s="675"/>
      <c r="D1334" s="676"/>
      <c r="E1334" s="677"/>
      <c r="F1334" s="678"/>
      <c r="G1334" s="678"/>
    </row>
    <row r="1335" spans="1:7">
      <c r="A1335" s="673"/>
      <c r="B1335" s="674"/>
      <c r="C1335" s="675" t="s">
        <v>1094</v>
      </c>
      <c r="D1335" s="676"/>
      <c r="E1335" s="677"/>
      <c r="F1335" s="678"/>
      <c r="G1335" s="678"/>
    </row>
    <row r="1336" spans="1:7">
      <c r="A1336" s="673"/>
      <c r="B1336" s="674" t="s">
        <v>1011</v>
      </c>
      <c r="C1336" s="1173" t="s">
        <v>1095</v>
      </c>
      <c r="D1336" s="1171"/>
      <c r="E1336" s="1171"/>
      <c r="F1336" s="1171"/>
      <c r="G1336" s="670"/>
    </row>
    <row r="1338" spans="1:7">
      <c r="A1338" s="624" t="s">
        <v>1047</v>
      </c>
      <c r="B1338" s="625"/>
      <c r="C1338" s="626" t="s">
        <v>1048</v>
      </c>
      <c r="D1338" s="625"/>
      <c r="E1338" s="627"/>
      <c r="F1338" s="628"/>
      <c r="G1338" s="629">
        <f>+G1467</f>
        <v>0</v>
      </c>
    </row>
    <row r="1339" spans="1:7">
      <c r="A1339" s="530"/>
      <c r="B1339" s="531"/>
      <c r="C1339" s="638"/>
      <c r="D1339" s="533"/>
      <c r="E1339" s="534"/>
      <c r="F1339" s="639"/>
      <c r="G1339" s="639"/>
    </row>
    <row r="1340" spans="1:7">
      <c r="A1340" s="465" t="s">
        <v>361</v>
      </c>
      <c r="B1340" s="466"/>
      <c r="C1340" s="465" t="s">
        <v>504</v>
      </c>
      <c r="D1340" s="465" t="s">
        <v>363</v>
      </c>
      <c r="E1340" s="465" t="s">
        <v>505</v>
      </c>
      <c r="F1340" s="466" t="s">
        <v>365</v>
      </c>
      <c r="G1340" s="848" t="s">
        <v>366</v>
      </c>
    </row>
    <row r="1341" spans="1:7">
      <c r="A1341" s="524"/>
      <c r="B1341" s="525"/>
      <c r="C1341" s="654"/>
      <c r="D1341" s="527"/>
      <c r="E1341" s="528"/>
      <c r="F1341" s="653"/>
      <c r="G1341" s="653" t="str">
        <f>IF(E1341&lt;&gt;0,E1341*F1341," ")</f>
        <v xml:space="preserve"> </v>
      </c>
    </row>
    <row r="1342" spans="1:7">
      <c r="A1342" s="530">
        <f>1+COUNT(A$3:A1341)</f>
        <v>210</v>
      </c>
      <c r="B1342" s="531"/>
      <c r="C1342" s="536" t="s">
        <v>1548</v>
      </c>
      <c r="D1342" s="533"/>
      <c r="E1342" s="534"/>
      <c r="F1342" s="639"/>
      <c r="G1342" s="639" t="str">
        <f t="shared" ref="G1342:G1379" si="23">IF(E1342&lt;&gt;0,E1342*F1342," ")</f>
        <v xml:space="preserve"> </v>
      </c>
    </row>
    <row r="1343" spans="1:7" ht="84">
      <c r="A1343" s="530"/>
      <c r="B1343" s="531"/>
      <c r="C1343" s="536" t="s">
        <v>1549</v>
      </c>
      <c r="D1343" s="533"/>
      <c r="E1343" s="534"/>
      <c r="F1343" s="639"/>
      <c r="G1343" s="639" t="str">
        <f t="shared" si="23"/>
        <v xml:space="preserve"> </v>
      </c>
    </row>
    <row r="1344" spans="1:7">
      <c r="A1344" s="530"/>
      <c r="B1344" s="531"/>
      <c r="C1344" s="536" t="s">
        <v>994</v>
      </c>
      <c r="D1344" s="533"/>
      <c r="E1344" s="534"/>
      <c r="F1344" s="639"/>
      <c r="G1344" s="639" t="str">
        <f t="shared" si="23"/>
        <v xml:space="preserve"> </v>
      </c>
    </row>
    <row r="1345" spans="1:7" ht="24">
      <c r="A1345" s="530"/>
      <c r="B1345" s="531" t="s">
        <v>988</v>
      </c>
      <c r="C1345" s="536"/>
      <c r="D1345" s="533"/>
      <c r="E1345" s="534"/>
      <c r="F1345" s="639"/>
      <c r="G1345" s="639" t="str">
        <f t="shared" si="23"/>
        <v xml:space="preserve"> </v>
      </c>
    </row>
    <row r="1346" spans="1:7">
      <c r="A1346" s="530"/>
      <c r="B1346" s="531" t="s">
        <v>990</v>
      </c>
      <c r="C1346" s="536" t="s">
        <v>1550</v>
      </c>
      <c r="D1346" s="533" t="s">
        <v>3</v>
      </c>
      <c r="E1346" s="534">
        <v>2</v>
      </c>
      <c r="F1346" s="603"/>
      <c r="G1346" s="639">
        <f t="shared" si="23"/>
        <v>0</v>
      </c>
    </row>
    <row r="1347" spans="1:7">
      <c r="A1347" s="530"/>
      <c r="B1347" s="531"/>
      <c r="C1347" s="536"/>
      <c r="D1347" s="533"/>
      <c r="E1347" s="534"/>
      <c r="F1347" s="639"/>
      <c r="G1347" s="639" t="str">
        <f t="shared" si="23"/>
        <v xml:space="preserve"> </v>
      </c>
    </row>
    <row r="1348" spans="1:7">
      <c r="A1348" s="530">
        <f>1+COUNT(A$3:A1347)</f>
        <v>211</v>
      </c>
      <c r="B1348" s="531"/>
      <c r="C1348" s="536" t="s">
        <v>1459</v>
      </c>
      <c r="D1348" s="533"/>
      <c r="E1348" s="534"/>
      <c r="F1348" s="639"/>
      <c r="G1348" s="639" t="str">
        <f t="shared" si="23"/>
        <v xml:space="preserve"> </v>
      </c>
    </row>
    <row r="1349" spans="1:7">
      <c r="A1349" s="530"/>
      <c r="B1349" s="531"/>
      <c r="C1349" s="536" t="s">
        <v>1460</v>
      </c>
      <c r="D1349" s="533"/>
      <c r="E1349" s="534"/>
      <c r="F1349" s="639"/>
      <c r="G1349" s="639" t="str">
        <f t="shared" si="23"/>
        <v xml:space="preserve"> </v>
      </c>
    </row>
    <row r="1350" spans="1:7">
      <c r="A1350" s="530"/>
      <c r="B1350" s="531"/>
      <c r="C1350" s="536" t="s">
        <v>994</v>
      </c>
      <c r="D1350" s="533"/>
      <c r="E1350" s="534"/>
      <c r="F1350" s="639"/>
      <c r="G1350" s="639" t="str">
        <f t="shared" si="23"/>
        <v xml:space="preserve"> </v>
      </c>
    </row>
    <row r="1351" spans="1:7" ht="24">
      <c r="A1351" s="530"/>
      <c r="B1351" s="531" t="s">
        <v>988</v>
      </c>
      <c r="C1351" s="536"/>
      <c r="D1351" s="533"/>
      <c r="E1351" s="534"/>
      <c r="F1351" s="639"/>
      <c r="G1351" s="639" t="str">
        <f t="shared" si="23"/>
        <v xml:space="preserve"> </v>
      </c>
    </row>
    <row r="1352" spans="1:7">
      <c r="A1352" s="530"/>
      <c r="B1352" s="531" t="s">
        <v>990</v>
      </c>
      <c r="C1352" s="536" t="s">
        <v>1454</v>
      </c>
      <c r="D1352" s="533" t="s">
        <v>3</v>
      </c>
      <c r="E1352" s="534">
        <v>4</v>
      </c>
      <c r="F1352" s="603"/>
      <c r="G1352" s="639">
        <f t="shared" si="23"/>
        <v>0</v>
      </c>
    </row>
    <row r="1353" spans="1:7">
      <c r="A1353" s="530"/>
      <c r="B1353" s="531"/>
      <c r="C1353" s="536"/>
      <c r="D1353" s="533"/>
      <c r="E1353" s="534"/>
      <c r="F1353" s="639"/>
      <c r="G1353" s="639" t="str">
        <f t="shared" si="23"/>
        <v xml:space="preserve"> </v>
      </c>
    </row>
    <row r="1354" spans="1:7">
      <c r="A1354" s="530">
        <f>1+COUNT(A$3:A1353)</f>
        <v>212</v>
      </c>
      <c r="B1354" s="531"/>
      <c r="C1354" s="536" t="s">
        <v>1249</v>
      </c>
      <c r="D1354" s="533"/>
      <c r="E1354" s="534"/>
      <c r="F1354" s="639"/>
      <c r="G1354" s="639" t="str">
        <f t="shared" si="23"/>
        <v xml:space="preserve"> </v>
      </c>
    </row>
    <row r="1355" spans="1:7" ht="36">
      <c r="A1355" s="530"/>
      <c r="B1355" s="531"/>
      <c r="C1355" s="536" t="s">
        <v>1018</v>
      </c>
      <c r="D1355" s="533"/>
      <c r="E1355" s="534"/>
      <c r="F1355" s="639"/>
      <c r="G1355" s="639" t="str">
        <f t="shared" si="23"/>
        <v xml:space="preserve"> </v>
      </c>
    </row>
    <row r="1356" spans="1:7">
      <c r="A1356" s="530"/>
      <c r="B1356" s="531"/>
      <c r="C1356" s="536" t="s">
        <v>994</v>
      </c>
      <c r="D1356" s="533"/>
      <c r="E1356" s="534"/>
      <c r="F1356" s="639"/>
      <c r="G1356" s="639" t="str">
        <f t="shared" si="23"/>
        <v xml:space="preserve"> </v>
      </c>
    </row>
    <row r="1357" spans="1:7" ht="24">
      <c r="A1357" s="530"/>
      <c r="B1357" s="531" t="s">
        <v>988</v>
      </c>
      <c r="C1357" s="536"/>
      <c r="D1357" s="533"/>
      <c r="E1357" s="534"/>
      <c r="F1357" s="639"/>
      <c r="G1357" s="639" t="str">
        <f t="shared" si="23"/>
        <v xml:space="preserve"> </v>
      </c>
    </row>
    <row r="1358" spans="1:7">
      <c r="A1358" s="530"/>
      <c r="B1358" s="531" t="s">
        <v>990</v>
      </c>
      <c r="C1358" s="536" t="s">
        <v>1019</v>
      </c>
      <c r="D1358" s="533" t="s">
        <v>3</v>
      </c>
      <c r="E1358" s="534">
        <v>4</v>
      </c>
      <c r="F1358" s="603"/>
      <c r="G1358" s="639">
        <f t="shared" si="23"/>
        <v>0</v>
      </c>
    </row>
    <row r="1359" spans="1:7">
      <c r="A1359" s="530"/>
      <c r="B1359" s="531"/>
      <c r="C1359" s="536"/>
      <c r="D1359" s="533"/>
      <c r="E1359" s="534"/>
      <c r="F1359" s="639"/>
      <c r="G1359" s="639" t="str">
        <f t="shared" si="23"/>
        <v xml:space="preserve"> </v>
      </c>
    </row>
    <row r="1360" spans="1:7">
      <c r="A1360" s="530">
        <f>1+COUNT(A$3:A1359)</f>
        <v>213</v>
      </c>
      <c r="B1360" s="531"/>
      <c r="C1360" s="536" t="s">
        <v>1258</v>
      </c>
      <c r="D1360" s="533"/>
      <c r="E1360" s="534"/>
      <c r="F1360" s="639"/>
      <c r="G1360" s="639" t="str">
        <f t="shared" si="23"/>
        <v xml:space="preserve"> </v>
      </c>
    </row>
    <row r="1361" spans="1:7" ht="24">
      <c r="A1361" s="530"/>
      <c r="B1361" s="531"/>
      <c r="C1361" s="536" t="s">
        <v>1469</v>
      </c>
      <c r="D1361" s="533"/>
      <c r="E1361" s="534"/>
      <c r="F1361" s="639"/>
      <c r="G1361" s="639" t="str">
        <f t="shared" si="23"/>
        <v xml:space="preserve"> </v>
      </c>
    </row>
    <row r="1362" spans="1:7" ht="24">
      <c r="A1362" s="530"/>
      <c r="B1362" s="531" t="s">
        <v>988</v>
      </c>
      <c r="C1362" s="536"/>
      <c r="D1362" s="533"/>
      <c r="E1362" s="534"/>
      <c r="F1362" s="639"/>
      <c r="G1362" s="639" t="str">
        <f t="shared" si="23"/>
        <v xml:space="preserve"> </v>
      </c>
    </row>
    <row r="1363" spans="1:7">
      <c r="A1363" s="530"/>
      <c r="B1363" s="531" t="s">
        <v>990</v>
      </c>
      <c r="C1363" s="536" t="s">
        <v>1173</v>
      </c>
      <c r="D1363" s="533"/>
      <c r="E1363" s="534"/>
      <c r="F1363" s="639"/>
      <c r="G1363" s="639" t="str">
        <f t="shared" si="23"/>
        <v xml:space="preserve"> </v>
      </c>
    </row>
    <row r="1364" spans="1:7">
      <c r="A1364" s="530"/>
      <c r="B1364" s="531"/>
      <c r="C1364" s="536" t="s">
        <v>1470</v>
      </c>
      <c r="D1364" s="533"/>
      <c r="E1364" s="534"/>
      <c r="F1364" s="639"/>
      <c r="G1364" s="639" t="str">
        <f t="shared" si="23"/>
        <v xml:space="preserve"> </v>
      </c>
    </row>
    <row r="1365" spans="1:7">
      <c r="A1365" s="530"/>
      <c r="B1365" s="531"/>
      <c r="C1365" s="536" t="s">
        <v>994</v>
      </c>
      <c r="D1365" s="533" t="s">
        <v>3</v>
      </c>
      <c r="E1365" s="534">
        <v>4</v>
      </c>
      <c r="F1365" s="603"/>
      <c r="G1365" s="639">
        <f t="shared" si="23"/>
        <v>0</v>
      </c>
    </row>
    <row r="1366" spans="1:7">
      <c r="A1366" s="530"/>
      <c r="B1366" s="531"/>
      <c r="C1366" s="536"/>
      <c r="D1366" s="533"/>
      <c r="E1366" s="534"/>
      <c r="F1366" s="639"/>
      <c r="G1366" s="639" t="str">
        <f t="shared" si="23"/>
        <v xml:space="preserve"> </v>
      </c>
    </row>
    <row r="1367" spans="1:7">
      <c r="A1367" s="530">
        <f>1+COUNT(A$3:A1366)</f>
        <v>214</v>
      </c>
      <c r="B1367" s="531"/>
      <c r="C1367" s="536" t="s">
        <v>1261</v>
      </c>
      <c r="D1367" s="533"/>
      <c r="E1367" s="534"/>
      <c r="F1367" s="639"/>
      <c r="G1367" s="639" t="str">
        <f t="shared" si="23"/>
        <v xml:space="preserve"> </v>
      </c>
    </row>
    <row r="1368" spans="1:7" ht="24">
      <c r="A1368" s="530"/>
      <c r="B1368" s="531"/>
      <c r="C1368" s="536" t="s">
        <v>1471</v>
      </c>
      <c r="D1368" s="533"/>
      <c r="E1368" s="534"/>
      <c r="F1368" s="639"/>
      <c r="G1368" s="639" t="str">
        <f t="shared" si="23"/>
        <v xml:space="preserve"> </v>
      </c>
    </row>
    <row r="1369" spans="1:7" ht="24">
      <c r="A1369" s="530"/>
      <c r="B1369" s="531" t="s">
        <v>988</v>
      </c>
      <c r="C1369" s="536"/>
      <c r="D1369" s="533"/>
      <c r="E1369" s="534"/>
      <c r="F1369" s="639"/>
      <c r="G1369" s="639" t="str">
        <f t="shared" si="23"/>
        <v xml:space="preserve"> </v>
      </c>
    </row>
    <row r="1370" spans="1:7">
      <c r="A1370" s="530"/>
      <c r="B1370" s="531" t="s">
        <v>990</v>
      </c>
      <c r="C1370" s="536" t="s">
        <v>1173</v>
      </c>
      <c r="D1370" s="533"/>
      <c r="E1370" s="534"/>
      <c r="F1370" s="639"/>
      <c r="G1370" s="639" t="str">
        <f t="shared" si="23"/>
        <v xml:space="preserve"> </v>
      </c>
    </row>
    <row r="1371" spans="1:7">
      <c r="A1371" s="530"/>
      <c r="B1371" s="531"/>
      <c r="C1371" s="536" t="s">
        <v>1472</v>
      </c>
      <c r="D1371" s="533"/>
      <c r="E1371" s="534"/>
      <c r="F1371" s="639"/>
      <c r="G1371" s="639" t="str">
        <f t="shared" si="23"/>
        <v xml:space="preserve"> </v>
      </c>
    </row>
    <row r="1372" spans="1:7">
      <c r="A1372" s="530"/>
      <c r="B1372" s="531"/>
      <c r="C1372" s="536" t="s">
        <v>994</v>
      </c>
      <c r="D1372" s="533" t="s">
        <v>3</v>
      </c>
      <c r="E1372" s="534">
        <v>2</v>
      </c>
      <c r="F1372" s="603"/>
      <c r="G1372" s="639">
        <f t="shared" si="23"/>
        <v>0</v>
      </c>
    </row>
    <row r="1373" spans="1:7">
      <c r="A1373" s="524"/>
      <c r="B1373" s="525"/>
      <c r="C1373" s="526"/>
      <c r="D1373" s="527"/>
      <c r="E1373" s="528"/>
      <c r="F1373" s="653"/>
      <c r="G1373" s="653" t="str">
        <f t="shared" si="23"/>
        <v xml:space="preserve"> </v>
      </c>
    </row>
    <row r="1374" spans="1:7">
      <c r="A1374" s="524">
        <f>1+COUNT(A$3:A1373)</f>
        <v>215</v>
      </c>
      <c r="B1374" s="525"/>
      <c r="C1374" s="526" t="s">
        <v>1473</v>
      </c>
      <c r="D1374" s="527"/>
      <c r="E1374" s="528"/>
      <c r="F1374" s="653"/>
      <c r="G1374" s="653" t="str">
        <f t="shared" si="23"/>
        <v xml:space="preserve"> </v>
      </c>
    </row>
    <row r="1375" spans="1:7" ht="24">
      <c r="A1375" s="524"/>
      <c r="B1375" s="525"/>
      <c r="C1375" s="526" t="s">
        <v>1474</v>
      </c>
      <c r="D1375" s="527"/>
      <c r="E1375" s="528"/>
      <c r="F1375" s="653"/>
      <c r="G1375" s="653" t="str">
        <f t="shared" si="23"/>
        <v xml:space="preserve"> </v>
      </c>
    </row>
    <row r="1376" spans="1:7">
      <c r="A1376" s="530"/>
      <c r="B1376" s="531"/>
      <c r="C1376" s="536" t="s">
        <v>994</v>
      </c>
      <c r="D1376" s="533"/>
      <c r="E1376" s="534"/>
      <c r="F1376" s="639"/>
      <c r="G1376" s="639" t="str">
        <f t="shared" si="23"/>
        <v xml:space="preserve"> </v>
      </c>
    </row>
    <row r="1377" spans="1:7" ht="24">
      <c r="A1377" s="530"/>
      <c r="B1377" s="531" t="s">
        <v>988</v>
      </c>
      <c r="C1377" s="536" t="s">
        <v>1297</v>
      </c>
      <c r="D1377" s="533"/>
      <c r="E1377" s="534"/>
      <c r="F1377" s="639"/>
      <c r="G1377" s="639" t="str">
        <f t="shared" si="23"/>
        <v xml:space="preserve"> </v>
      </c>
    </row>
    <row r="1378" spans="1:7">
      <c r="A1378" s="524"/>
      <c r="B1378" s="525" t="s">
        <v>990</v>
      </c>
      <c r="C1378" s="654" t="s">
        <v>1475</v>
      </c>
      <c r="D1378" s="527"/>
      <c r="E1378" s="528"/>
      <c r="F1378" s="653"/>
      <c r="G1378" s="653" t="str">
        <f t="shared" si="23"/>
        <v xml:space="preserve"> </v>
      </c>
    </row>
    <row r="1379" spans="1:7">
      <c r="A1379" s="524"/>
      <c r="B1379" s="525"/>
      <c r="C1379" s="526" t="s">
        <v>1476</v>
      </c>
      <c r="D1379" s="527" t="s">
        <v>3</v>
      </c>
      <c r="E1379" s="528">
        <v>4</v>
      </c>
      <c r="F1379" s="597"/>
      <c r="G1379" s="653">
        <f t="shared" si="23"/>
        <v>0</v>
      </c>
    </row>
    <row r="1380" spans="1:7">
      <c r="A1380" s="524"/>
      <c r="B1380" s="525"/>
      <c r="C1380" s="526"/>
      <c r="D1380" s="527"/>
      <c r="E1380" s="528"/>
      <c r="F1380" s="653"/>
      <c r="G1380" s="653" t="str">
        <f>IF(E1380&lt;&gt;0,E1380*F1380," ")</f>
        <v xml:space="preserve"> </v>
      </c>
    </row>
    <row r="1381" spans="1:7">
      <c r="A1381" s="524">
        <f>1+COUNT(A$2:A1380)</f>
        <v>216</v>
      </c>
      <c r="B1381" s="525"/>
      <c r="C1381" s="526" t="s">
        <v>1551</v>
      </c>
      <c r="D1381" s="527"/>
      <c r="E1381" s="691"/>
      <c r="F1381" s="653"/>
      <c r="G1381" s="653" t="str">
        <f>IF(E1381&lt;&gt;0,E1381*F1381," ")</f>
        <v xml:space="preserve"> </v>
      </c>
    </row>
    <row r="1382" spans="1:7" ht="24">
      <c r="A1382" s="524"/>
      <c r="B1382" s="525"/>
      <c r="C1382" s="526" t="s">
        <v>1552</v>
      </c>
      <c r="D1382" s="527"/>
      <c r="E1382" s="691"/>
      <c r="F1382" s="653"/>
      <c r="G1382" s="653" t="str">
        <f>IF(E1382&lt;&gt;0,E1382*F1382," ")</f>
        <v xml:space="preserve"> </v>
      </c>
    </row>
    <row r="1383" spans="1:7" ht="24">
      <c r="A1383" s="524"/>
      <c r="B1383" s="525" t="s">
        <v>988</v>
      </c>
      <c r="C1383" s="526" t="s">
        <v>1302</v>
      </c>
      <c r="D1383" s="527"/>
      <c r="E1383" s="691"/>
      <c r="F1383" s="653"/>
      <c r="G1383" s="653" t="str">
        <f>IF(E1383&lt;&gt;0,E1383*F1383," ")</f>
        <v xml:space="preserve"> </v>
      </c>
    </row>
    <row r="1384" spans="1:7">
      <c r="A1384" s="524"/>
      <c r="B1384" s="525" t="s">
        <v>990</v>
      </c>
      <c r="C1384" s="526" t="s">
        <v>1553</v>
      </c>
      <c r="D1384" s="527"/>
      <c r="E1384" s="691"/>
      <c r="F1384" s="653"/>
      <c r="G1384" s="653" t="str">
        <f>IF(E1384&lt;&gt;0,E1384*F1384," ")</f>
        <v xml:space="preserve"> </v>
      </c>
    </row>
    <row r="1385" spans="1:7">
      <c r="A1385" s="524"/>
      <c r="B1385" s="525"/>
      <c r="C1385" s="526" t="s">
        <v>1554</v>
      </c>
      <c r="D1385" s="527"/>
      <c r="E1385" s="691"/>
      <c r="F1385" s="653"/>
      <c r="G1385" s="653"/>
    </row>
    <row r="1386" spans="1:7">
      <c r="A1386" s="524"/>
      <c r="B1386" s="525"/>
      <c r="C1386" s="526" t="s">
        <v>994</v>
      </c>
      <c r="D1386" s="527" t="s">
        <v>3</v>
      </c>
      <c r="E1386" s="528">
        <v>1</v>
      </c>
      <c r="F1386" s="597"/>
      <c r="G1386" s="653">
        <f>IF(E1386&lt;&gt;0,E1386*F1386," ")</f>
        <v>0</v>
      </c>
    </row>
    <row r="1387" spans="1:7">
      <c r="A1387" s="659"/>
      <c r="B1387" s="660"/>
      <c r="C1387" s="536"/>
      <c r="D1387" s="533"/>
      <c r="E1387" s="534"/>
      <c r="F1387" s="661"/>
      <c r="G1387" s="661" t="str">
        <f>IF(E1387&lt;&gt;0,E1387*F1387," ")</f>
        <v xml:space="preserve"> </v>
      </c>
    </row>
    <row r="1388" spans="1:7">
      <c r="A1388" s="659">
        <f>1+COUNT(A$2:A1387)</f>
        <v>217</v>
      </c>
      <c r="B1388" s="660"/>
      <c r="C1388" s="536" t="s">
        <v>1501</v>
      </c>
      <c r="D1388" s="533"/>
      <c r="E1388" s="534"/>
      <c r="F1388" s="661"/>
      <c r="G1388" s="661"/>
    </row>
    <row r="1389" spans="1:7" ht="60">
      <c r="A1389" s="659"/>
      <c r="B1389" s="660"/>
      <c r="C1389" s="536" t="s">
        <v>1502</v>
      </c>
      <c r="D1389" s="533"/>
      <c r="E1389" s="534"/>
      <c r="F1389" s="661"/>
      <c r="G1389" s="661" t="str">
        <f>IF(E1389&lt;&gt;0,E1389*F1389," ")</f>
        <v xml:space="preserve"> </v>
      </c>
    </row>
    <row r="1390" spans="1:7">
      <c r="A1390" s="659"/>
      <c r="B1390" s="660"/>
      <c r="C1390" s="536" t="s">
        <v>994</v>
      </c>
      <c r="D1390" s="533"/>
      <c r="E1390" s="534"/>
      <c r="F1390" s="661"/>
      <c r="G1390" s="661"/>
    </row>
    <row r="1391" spans="1:7">
      <c r="A1391" s="659"/>
      <c r="B1391" s="660" t="s">
        <v>990</v>
      </c>
      <c r="C1391" s="536" t="s">
        <v>1505</v>
      </c>
      <c r="D1391" s="533" t="s">
        <v>6</v>
      </c>
      <c r="E1391" s="534">
        <v>1</v>
      </c>
      <c r="F1391" s="584"/>
      <c r="G1391" s="661">
        <f t="shared" ref="G1391:G1454" si="24">IF(E1391&lt;&gt;0,E1391*F1391," ")</f>
        <v>0</v>
      </c>
    </row>
    <row r="1392" spans="1:7">
      <c r="A1392" s="659"/>
      <c r="B1392" s="660" t="s">
        <v>990</v>
      </c>
      <c r="C1392" s="536" t="s">
        <v>1506</v>
      </c>
      <c r="D1392" s="533" t="s">
        <v>6</v>
      </c>
      <c r="E1392" s="534">
        <v>66</v>
      </c>
      <c r="F1392" s="584"/>
      <c r="G1392" s="661">
        <f t="shared" si="24"/>
        <v>0</v>
      </c>
    </row>
    <row r="1393" spans="1:7">
      <c r="A1393" s="659"/>
      <c r="B1393" s="660"/>
      <c r="C1393" s="536"/>
      <c r="D1393" s="533"/>
      <c r="E1393" s="534"/>
      <c r="F1393" s="661"/>
      <c r="G1393" s="661" t="str">
        <f t="shared" si="24"/>
        <v xml:space="preserve"> </v>
      </c>
    </row>
    <row r="1394" spans="1:7">
      <c r="A1394" s="659">
        <f>1+COUNT(A$2:A1393)</f>
        <v>218</v>
      </c>
      <c r="B1394" s="660"/>
      <c r="C1394" s="536" t="s">
        <v>1321</v>
      </c>
      <c r="D1394" s="533"/>
      <c r="E1394" s="534"/>
      <c r="F1394" s="661"/>
      <c r="G1394" s="661" t="str">
        <f t="shared" si="24"/>
        <v xml:space="preserve"> </v>
      </c>
    </row>
    <row r="1395" spans="1:7" ht="60">
      <c r="A1395" s="659"/>
      <c r="B1395" s="660"/>
      <c r="C1395" s="536" t="s">
        <v>1511</v>
      </c>
      <c r="D1395" s="533"/>
      <c r="E1395" s="534"/>
      <c r="F1395" s="661"/>
      <c r="G1395" s="661" t="str">
        <f t="shared" si="24"/>
        <v xml:space="preserve"> </v>
      </c>
    </row>
    <row r="1396" spans="1:7">
      <c r="A1396" s="659"/>
      <c r="B1396" s="660"/>
      <c r="C1396" s="536" t="s">
        <v>987</v>
      </c>
      <c r="D1396" s="533"/>
      <c r="E1396" s="534"/>
      <c r="F1396" s="661"/>
      <c r="G1396" s="661" t="str">
        <f t="shared" si="24"/>
        <v xml:space="preserve"> </v>
      </c>
    </row>
    <row r="1397" spans="1:7" ht="24">
      <c r="A1397" s="659"/>
      <c r="B1397" s="660" t="s">
        <v>1002</v>
      </c>
      <c r="C1397" s="536" t="s">
        <v>1323</v>
      </c>
      <c r="D1397" s="533"/>
      <c r="E1397" s="534"/>
      <c r="F1397" s="661"/>
      <c r="G1397" s="661" t="str">
        <f t="shared" si="24"/>
        <v xml:space="preserve"> </v>
      </c>
    </row>
    <row r="1398" spans="1:7">
      <c r="A1398" s="659"/>
      <c r="B1398" s="660" t="s">
        <v>1099</v>
      </c>
      <c r="C1398" s="536" t="s">
        <v>1555</v>
      </c>
      <c r="D1398" s="533" t="s">
        <v>6</v>
      </c>
      <c r="E1398" s="534">
        <v>1</v>
      </c>
      <c r="F1398" s="584"/>
      <c r="G1398" s="661">
        <f>IF(E1398&lt;&gt;0,E1398*F1398," ")</f>
        <v>0</v>
      </c>
    </row>
    <row r="1399" spans="1:7">
      <c r="A1399" s="659"/>
      <c r="B1399" s="660" t="s">
        <v>1099</v>
      </c>
      <c r="C1399" s="536" t="s">
        <v>1556</v>
      </c>
      <c r="D1399" s="533" t="s">
        <v>6</v>
      </c>
      <c r="E1399" s="534">
        <v>66</v>
      </c>
      <c r="F1399" s="584"/>
      <c r="G1399" s="661">
        <f t="shared" si="24"/>
        <v>0</v>
      </c>
    </row>
    <row r="1400" spans="1:7">
      <c r="A1400" s="659"/>
      <c r="B1400" s="660"/>
      <c r="C1400" s="536"/>
      <c r="D1400" s="533"/>
      <c r="E1400" s="534"/>
      <c r="F1400" s="661"/>
      <c r="G1400" s="661"/>
    </row>
    <row r="1401" spans="1:7">
      <c r="A1401" s="659">
        <f>1+COUNT(A$2:A1399)</f>
        <v>219</v>
      </c>
      <c r="B1401" s="660"/>
      <c r="C1401" s="536" t="s">
        <v>1514</v>
      </c>
      <c r="D1401" s="533"/>
      <c r="E1401" s="534"/>
      <c r="F1401" s="661"/>
      <c r="G1401" s="661" t="str">
        <f t="shared" si="24"/>
        <v xml:space="preserve"> </v>
      </c>
    </row>
    <row r="1402" spans="1:7" ht="72">
      <c r="A1402" s="659"/>
      <c r="B1402" s="660"/>
      <c r="C1402" s="536" t="s">
        <v>1557</v>
      </c>
      <c r="D1402" s="533"/>
      <c r="E1402" s="534"/>
      <c r="F1402" s="661"/>
      <c r="G1402" s="661" t="str">
        <f t="shared" si="24"/>
        <v xml:space="preserve"> </v>
      </c>
    </row>
    <row r="1403" spans="1:7">
      <c r="A1403" s="659"/>
      <c r="B1403" s="660"/>
      <c r="C1403" s="536" t="s">
        <v>987</v>
      </c>
      <c r="D1403" s="533"/>
      <c r="E1403" s="534"/>
      <c r="F1403" s="661"/>
      <c r="G1403" s="661" t="str">
        <f t="shared" si="24"/>
        <v xml:space="preserve"> </v>
      </c>
    </row>
    <row r="1404" spans="1:7" ht="24">
      <c r="A1404" s="659"/>
      <c r="B1404" s="660" t="s">
        <v>1002</v>
      </c>
      <c r="C1404" s="536" t="s">
        <v>1323</v>
      </c>
      <c r="D1404" s="533"/>
      <c r="E1404" s="534"/>
      <c r="F1404" s="661"/>
      <c r="G1404" s="661" t="str">
        <f t="shared" si="24"/>
        <v xml:space="preserve"> </v>
      </c>
    </row>
    <row r="1405" spans="1:7">
      <c r="A1405" s="659"/>
      <c r="B1405" s="660" t="s">
        <v>1099</v>
      </c>
      <c r="C1405" s="536" t="s">
        <v>1516</v>
      </c>
      <c r="D1405" s="533" t="s">
        <v>408</v>
      </c>
      <c r="E1405" s="534">
        <v>2</v>
      </c>
      <c r="F1405" s="584"/>
      <c r="G1405" s="661">
        <f t="shared" si="24"/>
        <v>0</v>
      </c>
    </row>
    <row r="1406" spans="1:7">
      <c r="A1406" s="659"/>
      <c r="B1406" s="660"/>
      <c r="C1406" s="536"/>
      <c r="D1406" s="533"/>
      <c r="E1406" s="534"/>
      <c r="F1406" s="661"/>
      <c r="G1406" s="661"/>
    </row>
    <row r="1407" spans="1:7">
      <c r="A1407" s="659">
        <f>1+COUNT(A$2:A1405)</f>
        <v>220</v>
      </c>
      <c r="B1407" s="660"/>
      <c r="C1407" s="536" t="s">
        <v>1519</v>
      </c>
      <c r="D1407" s="533"/>
      <c r="E1407" s="534"/>
      <c r="F1407" s="661"/>
      <c r="G1407" s="661" t="str">
        <f>IF(E1407&lt;&gt;0,E1407*F1407," ")</f>
        <v xml:space="preserve"> </v>
      </c>
    </row>
    <row r="1408" spans="1:7" ht="72">
      <c r="A1408" s="659"/>
      <c r="B1408" s="660"/>
      <c r="C1408" s="536" t="s">
        <v>1520</v>
      </c>
      <c r="D1408" s="533"/>
      <c r="E1408" s="534"/>
      <c r="F1408" s="661"/>
      <c r="G1408" s="661" t="str">
        <f>IF(E1408&lt;&gt;0,E1408*F1408," ")</f>
        <v xml:space="preserve"> </v>
      </c>
    </row>
    <row r="1409" spans="1:7" ht="24">
      <c r="A1409" s="659"/>
      <c r="B1409" s="660" t="s">
        <v>1002</v>
      </c>
      <c r="C1409" s="536" t="s">
        <v>1323</v>
      </c>
      <c r="D1409" s="533"/>
      <c r="E1409" s="534"/>
      <c r="F1409" s="661"/>
      <c r="G1409" s="661" t="str">
        <f>IF(E1409&lt;&gt;0,E1409*F1409," ")</f>
        <v xml:space="preserve"> </v>
      </c>
    </row>
    <row r="1410" spans="1:7">
      <c r="A1410" s="659"/>
      <c r="B1410" s="660" t="s">
        <v>1099</v>
      </c>
      <c r="C1410" s="536" t="s">
        <v>1523</v>
      </c>
      <c r="D1410" s="533" t="s">
        <v>3</v>
      </c>
      <c r="E1410" s="534">
        <v>34</v>
      </c>
      <c r="F1410" s="584"/>
      <c r="G1410" s="661">
        <f>IF(E1410&lt;&gt;0,E1410*F1410," ")</f>
        <v>0</v>
      </c>
    </row>
    <row r="1411" spans="1:7">
      <c r="A1411" s="530"/>
      <c r="B1411" s="531"/>
      <c r="C1411" s="536"/>
      <c r="D1411" s="533"/>
      <c r="E1411" s="534"/>
      <c r="F1411" s="639"/>
      <c r="G1411" s="639" t="str">
        <f t="shared" si="24"/>
        <v xml:space="preserve"> </v>
      </c>
    </row>
    <row r="1412" spans="1:7">
      <c r="A1412" s="530">
        <f>1+COUNT(A$3:A1411)</f>
        <v>221</v>
      </c>
      <c r="B1412" s="531"/>
      <c r="C1412" s="536" t="s">
        <v>1354</v>
      </c>
      <c r="D1412" s="533"/>
      <c r="E1412" s="534"/>
      <c r="F1412" s="639"/>
      <c r="G1412" s="639" t="str">
        <f t="shared" si="24"/>
        <v xml:space="preserve"> </v>
      </c>
    </row>
    <row r="1413" spans="1:7" ht="48">
      <c r="A1413" s="530"/>
      <c r="B1413" s="531"/>
      <c r="C1413" s="536" t="s">
        <v>1526</v>
      </c>
      <c r="D1413" s="533"/>
      <c r="E1413" s="534"/>
      <c r="F1413" s="639"/>
      <c r="G1413" s="639" t="str">
        <f t="shared" si="24"/>
        <v xml:space="preserve"> </v>
      </c>
    </row>
    <row r="1414" spans="1:7">
      <c r="A1414" s="530"/>
      <c r="B1414" s="531" t="s">
        <v>990</v>
      </c>
      <c r="C1414" s="536"/>
      <c r="D1414" s="533"/>
      <c r="E1414" s="534"/>
      <c r="F1414" s="639"/>
      <c r="G1414" s="639" t="str">
        <f t="shared" si="24"/>
        <v xml:space="preserve"> </v>
      </c>
    </row>
    <row r="1415" spans="1:7">
      <c r="A1415" s="530"/>
      <c r="B1415" s="531"/>
      <c r="C1415" s="536" t="s">
        <v>994</v>
      </c>
      <c r="D1415" s="533" t="s">
        <v>408</v>
      </c>
      <c r="E1415" s="534">
        <v>10</v>
      </c>
      <c r="F1415" s="603"/>
      <c r="G1415" s="639">
        <f t="shared" si="24"/>
        <v>0</v>
      </c>
    </row>
    <row r="1416" spans="1:7">
      <c r="A1416" s="530"/>
      <c r="B1416" s="531"/>
      <c r="C1416" s="536"/>
      <c r="D1416" s="533"/>
      <c r="E1416" s="534"/>
      <c r="F1416" s="639"/>
      <c r="G1416" s="639" t="str">
        <f t="shared" si="24"/>
        <v xml:space="preserve"> </v>
      </c>
    </row>
    <row r="1417" spans="1:7">
      <c r="A1417" s="530">
        <f>1+COUNT(A$3:A1416)</f>
        <v>222</v>
      </c>
      <c r="B1417" s="531"/>
      <c r="C1417" s="536" t="s">
        <v>1356</v>
      </c>
      <c r="D1417" s="533"/>
      <c r="E1417" s="534"/>
      <c r="F1417" s="639"/>
      <c r="G1417" s="639" t="str">
        <f t="shared" si="24"/>
        <v xml:space="preserve"> </v>
      </c>
    </row>
    <row r="1418" spans="1:7" ht="36">
      <c r="A1418" s="530"/>
      <c r="B1418" s="531"/>
      <c r="C1418" s="536" t="s">
        <v>1527</v>
      </c>
      <c r="D1418" s="533"/>
      <c r="E1418" s="534"/>
      <c r="F1418" s="639"/>
      <c r="G1418" s="639" t="str">
        <f t="shared" si="24"/>
        <v xml:space="preserve"> </v>
      </c>
    </row>
    <row r="1419" spans="1:7">
      <c r="A1419" s="530"/>
      <c r="B1419" s="531" t="s">
        <v>990</v>
      </c>
      <c r="C1419" s="536" t="s">
        <v>1528</v>
      </c>
      <c r="D1419" s="533"/>
      <c r="E1419" s="534"/>
      <c r="F1419" s="639"/>
      <c r="G1419" s="639" t="str">
        <f t="shared" si="24"/>
        <v xml:space="preserve"> </v>
      </c>
    </row>
    <row r="1420" spans="1:7">
      <c r="A1420" s="530"/>
      <c r="B1420" s="531"/>
      <c r="C1420" s="536" t="s">
        <v>994</v>
      </c>
      <c r="D1420" s="533" t="s">
        <v>408</v>
      </c>
      <c r="E1420" s="534">
        <v>2</v>
      </c>
      <c r="F1420" s="603"/>
      <c r="G1420" s="639">
        <f t="shared" si="24"/>
        <v>0</v>
      </c>
    </row>
    <row r="1421" spans="1:7">
      <c r="A1421" s="530"/>
      <c r="B1421" s="531"/>
      <c r="C1421" s="536"/>
      <c r="D1421" s="533"/>
      <c r="E1421" s="534"/>
      <c r="F1421" s="639"/>
      <c r="G1421" s="639" t="str">
        <f t="shared" si="24"/>
        <v xml:space="preserve"> </v>
      </c>
    </row>
    <row r="1422" spans="1:7">
      <c r="A1422" s="530">
        <f>1+COUNT(A$3:A1421)</f>
        <v>223</v>
      </c>
      <c r="B1422" s="531"/>
      <c r="C1422" s="536" t="s">
        <v>1361</v>
      </c>
      <c r="D1422" s="533"/>
      <c r="E1422" s="534"/>
      <c r="F1422" s="639"/>
      <c r="G1422" s="639" t="str">
        <f t="shared" si="24"/>
        <v xml:space="preserve"> </v>
      </c>
    </row>
    <row r="1423" spans="1:7" ht="24">
      <c r="A1423" s="530"/>
      <c r="B1423" s="531"/>
      <c r="C1423" s="536" t="s">
        <v>1529</v>
      </c>
      <c r="D1423" s="533"/>
      <c r="E1423" s="534"/>
      <c r="F1423" s="639"/>
      <c r="G1423" s="639" t="str">
        <f t="shared" si="24"/>
        <v xml:space="preserve"> </v>
      </c>
    </row>
    <row r="1424" spans="1:7">
      <c r="A1424" s="530"/>
      <c r="B1424" s="531"/>
      <c r="C1424" s="536" t="s">
        <v>994</v>
      </c>
      <c r="D1424" s="533"/>
      <c r="E1424" s="534"/>
      <c r="F1424" s="639"/>
      <c r="G1424" s="639" t="str">
        <f t="shared" si="24"/>
        <v xml:space="preserve"> </v>
      </c>
    </row>
    <row r="1425" spans="1:7">
      <c r="A1425" s="530"/>
      <c r="B1425" s="531" t="s">
        <v>990</v>
      </c>
      <c r="C1425" s="536"/>
      <c r="D1425" s="533" t="s">
        <v>3</v>
      </c>
      <c r="E1425" s="534">
        <v>4</v>
      </c>
      <c r="F1425" s="603"/>
      <c r="G1425" s="639">
        <f t="shared" si="24"/>
        <v>0</v>
      </c>
    </row>
    <row r="1426" spans="1:7">
      <c r="A1426" s="530"/>
      <c r="B1426" s="531"/>
      <c r="C1426" s="536"/>
      <c r="D1426" s="533"/>
      <c r="E1426" s="534"/>
      <c r="F1426" s="639"/>
      <c r="G1426" s="639" t="str">
        <f t="shared" si="24"/>
        <v xml:space="preserve"> </v>
      </c>
    </row>
    <row r="1427" spans="1:7">
      <c r="A1427" s="530">
        <f>1+COUNT(A$3:A1426)</f>
        <v>224</v>
      </c>
      <c r="B1427" s="531"/>
      <c r="C1427" s="536" t="s">
        <v>1530</v>
      </c>
      <c r="D1427" s="533"/>
      <c r="E1427" s="534"/>
      <c r="F1427" s="639"/>
      <c r="G1427" s="639" t="str">
        <f t="shared" si="24"/>
        <v xml:space="preserve"> </v>
      </c>
    </row>
    <row r="1428" spans="1:7" ht="24">
      <c r="A1428" s="530"/>
      <c r="B1428" s="531"/>
      <c r="C1428" s="536" t="s">
        <v>1531</v>
      </c>
      <c r="D1428" s="533"/>
      <c r="E1428" s="534"/>
      <c r="F1428" s="639"/>
      <c r="G1428" s="639" t="str">
        <f t="shared" si="24"/>
        <v xml:space="preserve"> </v>
      </c>
    </row>
    <row r="1429" spans="1:7">
      <c r="A1429" s="530"/>
      <c r="B1429" s="531"/>
      <c r="C1429" s="536" t="s">
        <v>994</v>
      </c>
      <c r="D1429" s="533"/>
      <c r="E1429" s="534"/>
      <c r="F1429" s="639"/>
      <c r="G1429" s="639" t="str">
        <f t="shared" si="24"/>
        <v xml:space="preserve"> </v>
      </c>
    </row>
    <row r="1430" spans="1:7">
      <c r="A1430" s="530"/>
      <c r="B1430" s="531" t="s">
        <v>990</v>
      </c>
      <c r="C1430" s="536" t="s">
        <v>1532</v>
      </c>
      <c r="D1430" s="533" t="s">
        <v>3</v>
      </c>
      <c r="E1430" s="534">
        <v>2</v>
      </c>
      <c r="F1430" s="603"/>
      <c r="G1430" s="639">
        <f t="shared" si="24"/>
        <v>0</v>
      </c>
    </row>
    <row r="1431" spans="1:7">
      <c r="A1431" s="530"/>
      <c r="B1431" s="531" t="s">
        <v>990</v>
      </c>
      <c r="C1431" s="536" t="s">
        <v>1533</v>
      </c>
      <c r="D1431" s="533" t="s">
        <v>3</v>
      </c>
      <c r="E1431" s="534">
        <v>2</v>
      </c>
      <c r="F1431" s="603"/>
      <c r="G1431" s="639">
        <f t="shared" si="24"/>
        <v>0</v>
      </c>
    </row>
    <row r="1432" spans="1:7">
      <c r="A1432" s="530"/>
      <c r="B1432" s="531"/>
      <c r="C1432" s="536"/>
      <c r="D1432" s="533"/>
      <c r="E1432" s="534"/>
      <c r="F1432" s="639"/>
      <c r="G1432" s="639" t="str">
        <f t="shared" si="24"/>
        <v xml:space="preserve"> </v>
      </c>
    </row>
    <row r="1433" spans="1:7">
      <c r="A1433" s="530">
        <f>1+COUNT(A$2:A1432)</f>
        <v>225</v>
      </c>
      <c r="B1433" s="531"/>
      <c r="C1433" s="536" t="s">
        <v>1344</v>
      </c>
      <c r="D1433" s="533"/>
      <c r="E1433" s="534"/>
      <c r="F1433" s="639"/>
      <c r="G1433" s="639" t="str">
        <f t="shared" si="24"/>
        <v xml:space="preserve"> </v>
      </c>
    </row>
    <row r="1434" spans="1:7" ht="108">
      <c r="A1434" s="530"/>
      <c r="B1434" s="531"/>
      <c r="C1434" s="536" t="s">
        <v>1558</v>
      </c>
      <c r="D1434" s="533"/>
      <c r="E1434" s="534"/>
      <c r="F1434" s="639"/>
      <c r="G1434" s="639" t="str">
        <f t="shared" si="24"/>
        <v xml:space="preserve"> </v>
      </c>
    </row>
    <row r="1435" spans="1:7">
      <c r="A1435" s="530"/>
      <c r="B1435" s="531"/>
      <c r="C1435" s="536" t="s">
        <v>994</v>
      </c>
      <c r="D1435" s="533"/>
      <c r="E1435" s="534"/>
      <c r="F1435" s="639"/>
      <c r="G1435" s="639" t="str">
        <f t="shared" si="24"/>
        <v xml:space="preserve"> </v>
      </c>
    </row>
    <row r="1436" spans="1:7" ht="24">
      <c r="A1436" s="530"/>
      <c r="B1436" s="531" t="s">
        <v>988</v>
      </c>
      <c r="C1436" s="536" t="s">
        <v>1346</v>
      </c>
      <c r="D1436" s="533"/>
      <c r="E1436" s="534"/>
      <c r="F1436" s="639"/>
      <c r="G1436" s="639" t="str">
        <f t="shared" si="24"/>
        <v xml:space="preserve"> </v>
      </c>
    </row>
    <row r="1437" spans="1:7">
      <c r="A1437" s="530"/>
      <c r="B1437" s="531" t="s">
        <v>990</v>
      </c>
      <c r="C1437" s="536" t="s">
        <v>1559</v>
      </c>
      <c r="D1437" s="533" t="s">
        <v>6</v>
      </c>
      <c r="E1437" s="534">
        <v>10</v>
      </c>
      <c r="F1437" s="603"/>
      <c r="G1437" s="639">
        <f>IF(E1437&lt;&gt;0,E1437*F1437," ")</f>
        <v>0</v>
      </c>
    </row>
    <row r="1438" spans="1:7">
      <c r="A1438" s="659"/>
      <c r="B1438" s="660"/>
      <c r="C1438" s="536"/>
      <c r="D1438" s="533"/>
      <c r="E1438" s="534"/>
      <c r="F1438" s="661"/>
      <c r="G1438" s="661" t="str">
        <f t="shared" ref="G1438:G1443" si="25">IF(E1438&lt;&gt;0,E1438*F1438," ")</f>
        <v xml:space="preserve"> </v>
      </c>
    </row>
    <row r="1439" spans="1:7">
      <c r="A1439" s="659">
        <f>1+COUNT(A$2:A1438)</f>
        <v>226</v>
      </c>
      <c r="B1439" s="660"/>
      <c r="C1439" s="536" t="s">
        <v>1321</v>
      </c>
      <c r="D1439" s="533"/>
      <c r="E1439" s="534"/>
      <c r="F1439" s="661"/>
      <c r="G1439" s="661" t="str">
        <f t="shared" si="25"/>
        <v xml:space="preserve"> </v>
      </c>
    </row>
    <row r="1440" spans="1:7" ht="60">
      <c r="A1440" s="659"/>
      <c r="B1440" s="660"/>
      <c r="C1440" s="536" t="s">
        <v>1560</v>
      </c>
      <c r="D1440" s="533"/>
      <c r="E1440" s="534"/>
      <c r="F1440" s="661"/>
      <c r="G1440" s="661" t="str">
        <f t="shared" si="25"/>
        <v xml:space="preserve"> </v>
      </c>
    </row>
    <row r="1441" spans="1:7">
      <c r="A1441" s="659"/>
      <c r="B1441" s="660"/>
      <c r="C1441" s="536" t="s">
        <v>994</v>
      </c>
      <c r="D1441" s="533"/>
      <c r="E1441" s="534"/>
      <c r="F1441" s="661"/>
      <c r="G1441" s="661" t="str">
        <f t="shared" si="25"/>
        <v xml:space="preserve"> </v>
      </c>
    </row>
    <row r="1442" spans="1:7" ht="24">
      <c r="A1442" s="659"/>
      <c r="B1442" s="660" t="s">
        <v>1002</v>
      </c>
      <c r="C1442" s="536" t="s">
        <v>1323</v>
      </c>
      <c r="D1442" s="533"/>
      <c r="E1442" s="534"/>
      <c r="F1442" s="661"/>
      <c r="G1442" s="661" t="str">
        <f t="shared" si="25"/>
        <v xml:space="preserve"> </v>
      </c>
    </row>
    <row r="1443" spans="1:7">
      <c r="A1443" s="659"/>
      <c r="B1443" s="660" t="s">
        <v>1099</v>
      </c>
      <c r="C1443" s="536" t="s">
        <v>1561</v>
      </c>
      <c r="D1443" s="533" t="s">
        <v>6</v>
      </c>
      <c r="E1443" s="534">
        <v>10</v>
      </c>
      <c r="F1443" s="584"/>
      <c r="G1443" s="661">
        <f t="shared" si="25"/>
        <v>0</v>
      </c>
    </row>
    <row r="1444" spans="1:7">
      <c r="A1444" s="692"/>
      <c r="B1444" s="693"/>
      <c r="C1444" s="536"/>
      <c r="D1444" s="533"/>
      <c r="E1444" s="534"/>
      <c r="F1444" s="694"/>
      <c r="G1444" s="575"/>
    </row>
    <row r="1445" spans="1:7">
      <c r="A1445" s="692">
        <f>1+COUNT(A$2:A1444)</f>
        <v>227</v>
      </c>
      <c r="B1445" s="693"/>
      <c r="C1445" s="536" t="s">
        <v>1562</v>
      </c>
      <c r="D1445" s="533"/>
      <c r="E1445" s="534"/>
      <c r="F1445" s="695"/>
      <c r="G1445" s="696"/>
    </row>
    <row r="1446" spans="1:7" ht="84">
      <c r="A1446" s="692"/>
      <c r="B1446" s="693"/>
      <c r="C1446" s="536" t="s">
        <v>1098</v>
      </c>
      <c r="D1446" s="533"/>
      <c r="E1446" s="534"/>
      <c r="F1446" s="695"/>
      <c r="G1446" s="696"/>
    </row>
    <row r="1447" spans="1:7" ht="24">
      <c r="A1447" s="692"/>
      <c r="B1447" s="693" t="s">
        <v>1002</v>
      </c>
      <c r="C1447" s="536"/>
      <c r="D1447" s="533"/>
      <c r="E1447" s="534"/>
      <c r="F1447" s="695"/>
      <c r="G1447" s="696"/>
    </row>
    <row r="1448" spans="1:7">
      <c r="A1448" s="692"/>
      <c r="B1448" s="693" t="s">
        <v>1099</v>
      </c>
      <c r="C1448" s="536" t="s">
        <v>1563</v>
      </c>
      <c r="D1448" s="533"/>
      <c r="E1448" s="534"/>
      <c r="F1448" s="695"/>
      <c r="G1448" s="696"/>
    </row>
    <row r="1449" spans="1:7">
      <c r="A1449" s="692"/>
      <c r="B1449" s="693"/>
      <c r="C1449" s="536" t="s">
        <v>1101</v>
      </c>
      <c r="D1449" s="533" t="s">
        <v>3</v>
      </c>
      <c r="E1449" s="534">
        <v>2</v>
      </c>
      <c r="F1449" s="577"/>
      <c r="G1449" s="578">
        <f>F1449*E1449</f>
        <v>0</v>
      </c>
    </row>
    <row r="1450" spans="1:7">
      <c r="A1450" s="530"/>
      <c r="B1450" s="531"/>
      <c r="C1450" s="536"/>
      <c r="D1450" s="533"/>
      <c r="E1450" s="534"/>
      <c r="F1450" s="639"/>
      <c r="G1450" s="639" t="str">
        <f>IF(E1450&lt;&gt;0,E1450*F1450," ")</f>
        <v xml:space="preserve"> </v>
      </c>
    </row>
    <row r="1451" spans="1:7">
      <c r="A1451" s="530">
        <f>1+COUNT(A$3:A1450)</f>
        <v>228</v>
      </c>
      <c r="B1451" s="531"/>
      <c r="C1451" s="536" t="s">
        <v>1352</v>
      </c>
      <c r="D1451" s="533"/>
      <c r="E1451" s="534"/>
      <c r="F1451" s="639"/>
      <c r="G1451" s="639" t="str">
        <f t="shared" si="24"/>
        <v xml:space="preserve"> </v>
      </c>
    </row>
    <row r="1452" spans="1:7" ht="72">
      <c r="A1452" s="530"/>
      <c r="B1452" s="531"/>
      <c r="C1452" s="536" t="s">
        <v>1534</v>
      </c>
      <c r="D1452" s="533"/>
      <c r="E1452" s="534"/>
      <c r="F1452" s="639"/>
      <c r="G1452" s="639" t="str">
        <f t="shared" si="24"/>
        <v xml:space="preserve"> </v>
      </c>
    </row>
    <row r="1453" spans="1:7">
      <c r="A1453" s="530"/>
      <c r="B1453" s="531"/>
      <c r="C1453" s="536" t="s">
        <v>994</v>
      </c>
      <c r="D1453" s="533" t="s">
        <v>263</v>
      </c>
      <c r="E1453" s="534">
        <v>30</v>
      </c>
      <c r="F1453" s="603"/>
      <c r="G1453" s="639">
        <f t="shared" si="24"/>
        <v>0</v>
      </c>
    </row>
    <row r="1454" spans="1:7">
      <c r="A1454" s="530"/>
      <c r="B1454" s="531"/>
      <c r="C1454" s="536"/>
      <c r="D1454" s="533"/>
      <c r="E1454" s="534"/>
      <c r="F1454" s="639"/>
      <c r="G1454" s="639" t="str">
        <f t="shared" si="24"/>
        <v xml:space="preserve"> </v>
      </c>
    </row>
    <row r="1455" spans="1:7">
      <c r="A1455" s="530">
        <f>1+COUNT(A$2:A1454)</f>
        <v>229</v>
      </c>
      <c r="B1455" s="531"/>
      <c r="C1455" s="536" t="s">
        <v>1025</v>
      </c>
      <c r="D1455" s="533"/>
      <c r="E1455" s="534"/>
      <c r="F1455" s="639"/>
      <c r="G1455" s="639" t="str">
        <f t="shared" ref="G1455:G1461" si="26">IF(E1455&lt;&gt;0,E1455*F1455," ")</f>
        <v xml:space="preserve"> </v>
      </c>
    </row>
    <row r="1456" spans="1:7" ht="36">
      <c r="A1456" s="530"/>
      <c r="B1456" s="531"/>
      <c r="C1456" s="536" t="s">
        <v>1026</v>
      </c>
      <c r="D1456" s="533"/>
      <c r="E1456" s="534"/>
      <c r="F1456" s="639"/>
      <c r="G1456" s="639" t="str">
        <f t="shared" si="26"/>
        <v xml:space="preserve"> </v>
      </c>
    </row>
    <row r="1457" spans="1:7">
      <c r="A1457" s="530"/>
      <c r="B1457" s="531"/>
      <c r="C1457" s="536" t="s">
        <v>1564</v>
      </c>
      <c r="D1457" s="533" t="s">
        <v>3</v>
      </c>
      <c r="E1457" s="534">
        <v>1</v>
      </c>
      <c r="F1457" s="603"/>
      <c r="G1457" s="639">
        <f t="shared" si="26"/>
        <v>0</v>
      </c>
    </row>
    <row r="1458" spans="1:7">
      <c r="A1458" s="530"/>
      <c r="B1458" s="531"/>
      <c r="C1458" s="536"/>
      <c r="D1458" s="533"/>
      <c r="E1458" s="534"/>
      <c r="F1458" s="639"/>
      <c r="G1458" s="639" t="str">
        <f t="shared" si="26"/>
        <v xml:space="preserve"> </v>
      </c>
    </row>
    <row r="1459" spans="1:7" ht="24">
      <c r="A1459" s="530">
        <f>1+COUNT(A$2:A1458)</f>
        <v>230</v>
      </c>
      <c r="B1459" s="531"/>
      <c r="C1459" s="536" t="s">
        <v>1364</v>
      </c>
      <c r="D1459" s="533"/>
      <c r="E1459" s="534"/>
      <c r="F1459" s="639"/>
      <c r="G1459" s="639" t="str">
        <f t="shared" si="26"/>
        <v xml:space="preserve"> </v>
      </c>
    </row>
    <row r="1460" spans="1:7" ht="36">
      <c r="A1460" s="530"/>
      <c r="B1460" s="531"/>
      <c r="C1460" s="536" t="s">
        <v>2062</v>
      </c>
      <c r="D1460" s="533"/>
      <c r="E1460" s="534"/>
      <c r="F1460" s="639"/>
      <c r="G1460" s="639" t="str">
        <f t="shared" si="26"/>
        <v xml:space="preserve"> </v>
      </c>
    </row>
    <row r="1461" spans="1:7">
      <c r="A1461" s="530"/>
      <c r="B1461" s="531"/>
      <c r="C1461" s="536"/>
      <c r="D1461" s="533" t="s">
        <v>3</v>
      </c>
      <c r="E1461" s="534">
        <v>4</v>
      </c>
      <c r="F1461" s="603"/>
      <c r="G1461" s="639">
        <f t="shared" si="26"/>
        <v>0</v>
      </c>
    </row>
    <row r="1462" spans="1:7">
      <c r="A1462" s="692"/>
      <c r="B1462" s="693"/>
      <c r="C1462" s="536"/>
      <c r="D1462" s="533"/>
      <c r="E1462" s="534"/>
      <c r="F1462" s="697"/>
      <c r="G1462" s="578"/>
    </row>
    <row r="1463" spans="1:7">
      <c r="A1463" s="698">
        <f>1+COUNT(A$2:A1461)</f>
        <v>231</v>
      </c>
      <c r="B1463" s="699"/>
      <c r="C1463" s="536" t="s">
        <v>1106</v>
      </c>
      <c r="D1463" s="533"/>
      <c r="E1463" s="534"/>
      <c r="F1463" s="700"/>
      <c r="G1463" s="700" t="str">
        <f>IF(E1463&lt;&gt;0,E1463*F1463," ")</f>
        <v xml:space="preserve"> </v>
      </c>
    </row>
    <row r="1464" spans="1:7" ht="48">
      <c r="A1464" s="698"/>
      <c r="B1464" s="699"/>
      <c r="C1464" s="536" t="s">
        <v>1107</v>
      </c>
      <c r="D1464" s="533"/>
      <c r="E1464" s="534"/>
      <c r="F1464" s="700"/>
      <c r="G1464" s="700" t="str">
        <f>IF(E1464&lt;&gt;0,E1464*F1464," ")</f>
        <v xml:space="preserve"> </v>
      </c>
    </row>
    <row r="1465" spans="1:7" ht="12.75" thickBot="1">
      <c r="A1465" s="701"/>
      <c r="B1465" s="702"/>
      <c r="C1465" s="703" t="s">
        <v>987</v>
      </c>
      <c r="D1465" s="704" t="s">
        <v>3</v>
      </c>
      <c r="E1465" s="705">
        <v>4</v>
      </c>
      <c r="F1465" s="706"/>
      <c r="G1465" s="707">
        <f>IF(E1465&lt;&gt;0,E1465*F1465," ")</f>
        <v>0</v>
      </c>
    </row>
    <row r="1466" spans="1:7">
      <c r="A1466" s="544"/>
      <c r="B1466" s="545"/>
      <c r="C1466" s="708"/>
      <c r="D1466" s="547"/>
      <c r="E1466" s="548"/>
      <c r="F1466" s="709"/>
      <c r="G1466" s="709" t="str">
        <f>IF(E1466&lt;&gt;0,E1466*F1466," ")</f>
        <v xml:space="preserve"> </v>
      </c>
    </row>
    <row r="1467" spans="1:7">
      <c r="A1467" s="524"/>
      <c r="B1467" s="525"/>
      <c r="C1467" s="710" t="str">
        <f>+C1338</f>
        <v>RAZVOD KLIMATA</v>
      </c>
      <c r="D1467" s="527"/>
      <c r="E1467" s="528"/>
      <c r="F1467" s="653"/>
      <c r="G1467" s="711">
        <f>SUM(G1340:G1466)</f>
        <v>0</v>
      </c>
    </row>
    <row r="1468" spans="1:7">
      <c r="A1468" s="673"/>
      <c r="B1468" s="674"/>
      <c r="C1468" s="669"/>
      <c r="D1468" s="676"/>
      <c r="E1468" s="677"/>
      <c r="F1468" s="678"/>
      <c r="G1468" s="678"/>
    </row>
    <row r="1469" spans="1:7">
      <c r="A1469" s="673"/>
      <c r="B1469" s="674"/>
      <c r="C1469" s="669" t="s">
        <v>814</v>
      </c>
      <c r="D1469" s="676"/>
      <c r="E1469" s="677"/>
      <c r="F1469" s="678"/>
      <c r="G1469" s="678"/>
    </row>
    <row r="1470" spans="1:7">
      <c r="A1470" s="673"/>
      <c r="B1470" s="674"/>
      <c r="C1470" s="1170" t="s">
        <v>1565</v>
      </c>
      <c r="D1470" s="1171"/>
      <c r="E1470" s="1171"/>
      <c r="F1470" s="1171"/>
      <c r="G1470" s="678"/>
    </row>
    <row r="1471" spans="1:7">
      <c r="A1471" s="712"/>
      <c r="B1471" s="713"/>
      <c r="C1471" s="714"/>
      <c r="D1471" s="715"/>
      <c r="E1471" s="716"/>
      <c r="F1471" s="717"/>
      <c r="G1471" s="717"/>
    </row>
    <row r="1472" spans="1:7">
      <c r="A1472" s="564" t="s">
        <v>1049</v>
      </c>
      <c r="B1472" s="565"/>
      <c r="C1472" s="718" t="s">
        <v>1050</v>
      </c>
      <c r="D1472" s="565"/>
      <c r="E1472" s="719"/>
      <c r="F1472" s="720"/>
      <c r="G1472" s="721">
        <f>+G1750</f>
        <v>0</v>
      </c>
    </row>
    <row r="1473" spans="1:7">
      <c r="A1473" s="469"/>
      <c r="B1473" s="470"/>
      <c r="C1473" s="494"/>
      <c r="D1473" s="472"/>
      <c r="E1473" s="473"/>
      <c r="F1473" s="602"/>
      <c r="G1473" s="602"/>
    </row>
    <row r="1474" spans="1:7">
      <c r="A1474" s="465" t="s">
        <v>361</v>
      </c>
      <c r="B1474" s="466"/>
      <c r="C1474" s="465" t="s">
        <v>504</v>
      </c>
      <c r="D1474" s="465" t="s">
        <v>363</v>
      </c>
      <c r="E1474" s="465" t="s">
        <v>505</v>
      </c>
      <c r="F1474" s="466" t="s">
        <v>365</v>
      </c>
      <c r="G1474" s="848" t="s">
        <v>366</v>
      </c>
    </row>
    <row r="1475" spans="1:7">
      <c r="A1475" s="469"/>
      <c r="B1475" s="470"/>
      <c r="C1475" s="494"/>
      <c r="D1475" s="472"/>
      <c r="E1475" s="473"/>
      <c r="F1475" s="602"/>
      <c r="G1475" s="602" t="str">
        <f>IF(E1475&lt;&gt;0,E1475*F1475," ")</f>
        <v xml:space="preserve"> </v>
      </c>
    </row>
    <row r="1476" spans="1:7" ht="24">
      <c r="A1476" s="469">
        <f>1+COUNT(A$2:A1475)</f>
        <v>232</v>
      </c>
      <c r="B1476" s="470"/>
      <c r="C1476" s="494" t="s">
        <v>1566</v>
      </c>
      <c r="D1476" s="495"/>
      <c r="E1476" s="496"/>
      <c r="F1476" s="722"/>
      <c r="G1476" s="722" t="str">
        <f t="shared" ref="G1476:G1525" si="27">IF(E1476&lt;&gt;0,E1476*F1476," ")</f>
        <v xml:space="preserve"> </v>
      </c>
    </row>
    <row r="1477" spans="1:7" ht="228">
      <c r="A1477" s="469"/>
      <c r="B1477" s="470"/>
      <c r="C1477" s="494" t="s">
        <v>2063</v>
      </c>
      <c r="D1477" s="495"/>
      <c r="E1477" s="496"/>
      <c r="F1477" s="722"/>
      <c r="G1477" s="722" t="str">
        <f t="shared" si="27"/>
        <v xml:space="preserve"> </v>
      </c>
    </row>
    <row r="1478" spans="1:7" ht="24">
      <c r="A1478" s="469"/>
      <c r="B1478" s="470" t="s">
        <v>988</v>
      </c>
      <c r="C1478" s="494" t="s">
        <v>1381</v>
      </c>
      <c r="D1478" s="495"/>
      <c r="E1478" s="496"/>
      <c r="F1478" s="722"/>
      <c r="G1478" s="722" t="str">
        <f t="shared" si="27"/>
        <v xml:space="preserve"> </v>
      </c>
    </row>
    <row r="1479" spans="1:7">
      <c r="A1479" s="469"/>
      <c r="B1479" s="470" t="s">
        <v>990</v>
      </c>
      <c r="C1479" s="494" t="s">
        <v>1567</v>
      </c>
      <c r="D1479" s="495"/>
      <c r="E1479" s="496"/>
      <c r="F1479" s="722"/>
      <c r="G1479" s="722" t="str">
        <f>IF(E1479&lt;&gt;0,E1479*F1479," ")</f>
        <v xml:space="preserve"> </v>
      </c>
    </row>
    <row r="1480" spans="1:7">
      <c r="A1480" s="469"/>
      <c r="B1480" s="470"/>
      <c r="C1480" s="494" t="s">
        <v>1568</v>
      </c>
      <c r="D1480" s="495"/>
      <c r="E1480" s="496"/>
      <c r="F1480" s="722"/>
      <c r="G1480" s="722" t="str">
        <f t="shared" ref="G1480:G1486" si="28">IF(E1480&lt;&gt;0,E1480*F1480," ")</f>
        <v xml:space="preserve"> </v>
      </c>
    </row>
    <row r="1481" spans="1:7">
      <c r="A1481" s="469"/>
      <c r="B1481" s="470"/>
      <c r="C1481" s="494" t="s">
        <v>1569</v>
      </c>
      <c r="D1481" s="495"/>
      <c r="E1481" s="496"/>
      <c r="F1481" s="722"/>
      <c r="G1481" s="722" t="str">
        <f t="shared" si="28"/>
        <v xml:space="preserve"> </v>
      </c>
    </row>
    <row r="1482" spans="1:7">
      <c r="A1482" s="469"/>
      <c r="B1482" s="470"/>
      <c r="C1482" s="494" t="s">
        <v>1570</v>
      </c>
      <c r="D1482" s="495"/>
      <c r="E1482" s="496"/>
      <c r="F1482" s="722"/>
      <c r="G1482" s="722" t="str">
        <f t="shared" si="28"/>
        <v xml:space="preserve"> </v>
      </c>
    </row>
    <row r="1483" spans="1:7">
      <c r="A1483" s="469"/>
      <c r="B1483" s="470"/>
      <c r="C1483" s="494" t="s">
        <v>1571</v>
      </c>
      <c r="D1483" s="495"/>
      <c r="E1483" s="496"/>
      <c r="F1483" s="722"/>
      <c r="G1483" s="722" t="str">
        <f t="shared" si="28"/>
        <v xml:space="preserve"> </v>
      </c>
    </row>
    <row r="1484" spans="1:7">
      <c r="A1484" s="469"/>
      <c r="B1484" s="470"/>
      <c r="C1484" s="494" t="s">
        <v>1572</v>
      </c>
      <c r="D1484" s="495"/>
      <c r="E1484" s="496"/>
      <c r="F1484" s="722"/>
      <c r="G1484" s="722" t="str">
        <f t="shared" si="28"/>
        <v xml:space="preserve"> </v>
      </c>
    </row>
    <row r="1485" spans="1:7">
      <c r="A1485" s="469"/>
      <c r="B1485" s="470"/>
      <c r="C1485" s="494" t="s">
        <v>1573</v>
      </c>
      <c r="D1485" s="495"/>
      <c r="E1485" s="496"/>
      <c r="F1485" s="722"/>
      <c r="G1485" s="722" t="str">
        <f t="shared" si="28"/>
        <v xml:space="preserve"> </v>
      </c>
    </row>
    <row r="1486" spans="1:7">
      <c r="A1486" s="469"/>
      <c r="B1486" s="470"/>
      <c r="C1486" s="494" t="s">
        <v>987</v>
      </c>
      <c r="D1486" s="495" t="s">
        <v>3</v>
      </c>
      <c r="E1486" s="496">
        <v>8</v>
      </c>
      <c r="F1486" s="658"/>
      <c r="G1486" s="722">
        <f t="shared" si="28"/>
        <v>0</v>
      </c>
    </row>
    <row r="1487" spans="1:7">
      <c r="A1487" s="469"/>
      <c r="B1487" s="470"/>
      <c r="C1487" s="494"/>
      <c r="D1487" s="495"/>
      <c r="E1487" s="496"/>
      <c r="F1487" s="722"/>
      <c r="G1487" s="722" t="str">
        <f t="shared" si="27"/>
        <v xml:space="preserve"> </v>
      </c>
    </row>
    <row r="1488" spans="1:7">
      <c r="A1488" s="469">
        <f>1+COUNT(A$2:A1487)</f>
        <v>233</v>
      </c>
      <c r="B1488" s="470"/>
      <c r="C1488" s="494" t="s">
        <v>1574</v>
      </c>
      <c r="D1488" s="495"/>
      <c r="E1488" s="496"/>
      <c r="F1488" s="722"/>
      <c r="G1488" s="722" t="str">
        <f t="shared" si="27"/>
        <v xml:space="preserve"> </v>
      </c>
    </row>
    <row r="1489" spans="1:7" ht="192">
      <c r="A1489" s="469"/>
      <c r="B1489" s="470"/>
      <c r="C1489" s="494" t="s">
        <v>1575</v>
      </c>
      <c r="D1489" s="495"/>
      <c r="E1489" s="496"/>
      <c r="F1489" s="722"/>
      <c r="G1489" s="722" t="str">
        <f t="shared" si="27"/>
        <v xml:space="preserve"> </v>
      </c>
    </row>
    <row r="1490" spans="1:7" ht="24">
      <c r="A1490" s="469"/>
      <c r="B1490" s="470" t="s">
        <v>988</v>
      </c>
      <c r="C1490" s="494" t="s">
        <v>1381</v>
      </c>
      <c r="D1490" s="495"/>
      <c r="E1490" s="496"/>
      <c r="F1490" s="722"/>
      <c r="G1490" s="722" t="str">
        <f t="shared" si="27"/>
        <v xml:space="preserve"> </v>
      </c>
    </row>
    <row r="1491" spans="1:7">
      <c r="A1491" s="469"/>
      <c r="B1491" s="470" t="s">
        <v>990</v>
      </c>
      <c r="C1491" s="494" t="s">
        <v>1567</v>
      </c>
      <c r="D1491" s="495"/>
      <c r="E1491" s="496"/>
      <c r="F1491" s="722"/>
      <c r="G1491" s="722" t="str">
        <f t="shared" si="27"/>
        <v xml:space="preserve"> </v>
      </c>
    </row>
    <row r="1492" spans="1:7">
      <c r="A1492" s="469"/>
      <c r="B1492" s="470"/>
      <c r="C1492" s="494" t="s">
        <v>1568</v>
      </c>
      <c r="D1492" s="495"/>
      <c r="E1492" s="496"/>
      <c r="F1492" s="722"/>
      <c r="G1492" s="722" t="str">
        <f t="shared" si="27"/>
        <v xml:space="preserve"> </v>
      </c>
    </row>
    <row r="1493" spans="1:7">
      <c r="A1493" s="469"/>
      <c r="B1493" s="470"/>
      <c r="C1493" s="494" t="s">
        <v>1569</v>
      </c>
      <c r="D1493" s="495"/>
      <c r="E1493" s="496"/>
      <c r="F1493" s="722"/>
      <c r="G1493" s="722" t="str">
        <f t="shared" si="27"/>
        <v xml:space="preserve"> </v>
      </c>
    </row>
    <row r="1494" spans="1:7">
      <c r="A1494" s="469"/>
      <c r="B1494" s="470"/>
      <c r="C1494" s="494" t="s">
        <v>1570</v>
      </c>
      <c r="D1494" s="495"/>
      <c r="E1494" s="496"/>
      <c r="F1494" s="722"/>
      <c r="G1494" s="722" t="str">
        <f t="shared" si="27"/>
        <v xml:space="preserve"> </v>
      </c>
    </row>
    <row r="1495" spans="1:7">
      <c r="A1495" s="469"/>
      <c r="B1495" s="470"/>
      <c r="C1495" s="494" t="s">
        <v>1571</v>
      </c>
      <c r="D1495" s="495"/>
      <c r="E1495" s="496"/>
      <c r="F1495" s="722"/>
      <c r="G1495" s="722" t="str">
        <f t="shared" si="27"/>
        <v xml:space="preserve"> </v>
      </c>
    </row>
    <row r="1496" spans="1:7">
      <c r="A1496" s="469"/>
      <c r="B1496" s="470"/>
      <c r="C1496" s="494" t="s">
        <v>1572</v>
      </c>
      <c r="D1496" s="495"/>
      <c r="E1496" s="496"/>
      <c r="F1496" s="722"/>
      <c r="G1496" s="722" t="str">
        <f t="shared" si="27"/>
        <v xml:space="preserve"> </v>
      </c>
    </row>
    <row r="1497" spans="1:7">
      <c r="A1497" s="469"/>
      <c r="B1497" s="470"/>
      <c r="C1497" s="494" t="s">
        <v>1573</v>
      </c>
      <c r="D1497" s="495"/>
      <c r="E1497" s="496"/>
      <c r="F1497" s="722"/>
      <c r="G1497" s="722" t="str">
        <f t="shared" si="27"/>
        <v xml:space="preserve"> </v>
      </c>
    </row>
    <row r="1498" spans="1:7">
      <c r="A1498" s="469"/>
      <c r="B1498" s="470"/>
      <c r="C1498" s="494" t="s">
        <v>987</v>
      </c>
      <c r="D1498" s="495" t="s">
        <v>3</v>
      </c>
      <c r="E1498" s="496">
        <v>2</v>
      </c>
      <c r="F1498" s="658"/>
      <c r="G1498" s="722">
        <f t="shared" si="27"/>
        <v>0</v>
      </c>
    </row>
    <row r="1499" spans="1:7">
      <c r="A1499" s="469"/>
      <c r="B1499" s="470"/>
      <c r="C1499" s="494"/>
      <c r="D1499" s="495"/>
      <c r="E1499" s="496"/>
      <c r="F1499" s="722"/>
      <c r="G1499" s="722" t="str">
        <f t="shared" si="27"/>
        <v xml:space="preserve"> </v>
      </c>
    </row>
    <row r="1500" spans="1:7">
      <c r="A1500" s="469"/>
      <c r="B1500" s="470" t="s">
        <v>990</v>
      </c>
      <c r="C1500" s="494" t="s">
        <v>1576</v>
      </c>
      <c r="D1500" s="495"/>
      <c r="E1500" s="496"/>
      <c r="F1500" s="722"/>
      <c r="G1500" s="722" t="str">
        <f t="shared" si="27"/>
        <v xml:space="preserve"> </v>
      </c>
    </row>
    <row r="1501" spans="1:7">
      <c r="A1501" s="469"/>
      <c r="B1501" s="470"/>
      <c r="C1501" s="494" t="s">
        <v>1568</v>
      </c>
      <c r="D1501" s="495"/>
      <c r="E1501" s="496"/>
      <c r="F1501" s="722"/>
      <c r="G1501" s="722" t="str">
        <f t="shared" si="27"/>
        <v xml:space="preserve"> </v>
      </c>
    </row>
    <row r="1502" spans="1:7">
      <c r="A1502" s="469"/>
      <c r="B1502" s="470"/>
      <c r="C1502" s="494" t="s">
        <v>1577</v>
      </c>
      <c r="D1502" s="495"/>
      <c r="E1502" s="496"/>
      <c r="F1502" s="722"/>
      <c r="G1502" s="722" t="str">
        <f t="shared" si="27"/>
        <v xml:space="preserve"> </v>
      </c>
    </row>
    <row r="1503" spans="1:7">
      <c r="A1503" s="469"/>
      <c r="B1503" s="470"/>
      <c r="C1503" s="494" t="s">
        <v>1570</v>
      </c>
      <c r="D1503" s="495"/>
      <c r="E1503" s="496"/>
      <c r="F1503" s="722"/>
      <c r="G1503" s="722" t="str">
        <f t="shared" si="27"/>
        <v xml:space="preserve"> </v>
      </c>
    </row>
    <row r="1504" spans="1:7">
      <c r="A1504" s="469"/>
      <c r="B1504" s="470"/>
      <c r="C1504" s="494" t="s">
        <v>1578</v>
      </c>
      <c r="D1504" s="495"/>
      <c r="E1504" s="496"/>
      <c r="F1504" s="722"/>
      <c r="G1504" s="722" t="str">
        <f t="shared" si="27"/>
        <v xml:space="preserve"> </v>
      </c>
    </row>
    <row r="1505" spans="1:7">
      <c r="A1505" s="469"/>
      <c r="B1505" s="470"/>
      <c r="C1505" s="494" t="s">
        <v>1572</v>
      </c>
      <c r="D1505" s="495"/>
      <c r="E1505" s="496"/>
      <c r="F1505" s="722"/>
      <c r="G1505" s="722" t="str">
        <f t="shared" si="27"/>
        <v xml:space="preserve"> </v>
      </c>
    </row>
    <row r="1506" spans="1:7">
      <c r="A1506" s="469"/>
      <c r="B1506" s="470"/>
      <c r="C1506" s="494" t="s">
        <v>1573</v>
      </c>
      <c r="D1506" s="495"/>
      <c r="E1506" s="496"/>
      <c r="F1506" s="722"/>
      <c r="G1506" s="722" t="str">
        <f t="shared" si="27"/>
        <v xml:space="preserve"> </v>
      </c>
    </row>
    <row r="1507" spans="1:7">
      <c r="A1507" s="469"/>
      <c r="B1507" s="470"/>
      <c r="C1507" s="494" t="s">
        <v>987</v>
      </c>
      <c r="D1507" s="495" t="s">
        <v>3</v>
      </c>
      <c r="E1507" s="496">
        <v>1</v>
      </c>
      <c r="F1507" s="658"/>
      <c r="G1507" s="722">
        <f t="shared" si="27"/>
        <v>0</v>
      </c>
    </row>
    <row r="1508" spans="1:7">
      <c r="A1508" s="469"/>
      <c r="B1508" s="470"/>
      <c r="C1508" s="494"/>
      <c r="D1508" s="495"/>
      <c r="E1508" s="496"/>
      <c r="F1508" s="722"/>
      <c r="G1508" s="722" t="str">
        <f t="shared" si="27"/>
        <v xml:space="preserve"> </v>
      </c>
    </row>
    <row r="1509" spans="1:7" ht="24">
      <c r="A1509" s="469">
        <f>1+COUNT(A$2:A1508)</f>
        <v>234</v>
      </c>
      <c r="B1509" s="470"/>
      <c r="C1509" s="494" t="s">
        <v>1579</v>
      </c>
      <c r="D1509" s="495"/>
      <c r="E1509" s="496"/>
      <c r="F1509" s="722"/>
      <c r="G1509" s="722" t="str">
        <f t="shared" si="27"/>
        <v xml:space="preserve"> </v>
      </c>
    </row>
    <row r="1510" spans="1:7" ht="156">
      <c r="A1510" s="469"/>
      <c r="B1510" s="470"/>
      <c r="C1510" s="494" t="s">
        <v>1580</v>
      </c>
      <c r="D1510" s="495"/>
      <c r="E1510" s="496"/>
      <c r="F1510" s="722"/>
      <c r="G1510" s="722" t="str">
        <f t="shared" si="27"/>
        <v xml:space="preserve"> </v>
      </c>
    </row>
    <row r="1511" spans="1:7" ht="24">
      <c r="A1511" s="469"/>
      <c r="B1511" s="470" t="s">
        <v>988</v>
      </c>
      <c r="C1511" s="494" t="s">
        <v>1381</v>
      </c>
      <c r="D1511" s="495"/>
      <c r="E1511" s="496"/>
      <c r="F1511" s="722"/>
      <c r="G1511" s="722" t="str">
        <f>IF(E1511&lt;&gt;0,E1511*F1511," ")</f>
        <v xml:space="preserve"> </v>
      </c>
    </row>
    <row r="1512" spans="1:7">
      <c r="A1512" s="469"/>
      <c r="B1512" s="470" t="s">
        <v>990</v>
      </c>
      <c r="C1512" s="494" t="s">
        <v>1581</v>
      </c>
      <c r="D1512" s="495"/>
      <c r="E1512" s="496"/>
      <c r="F1512" s="722"/>
      <c r="G1512" s="722" t="str">
        <f t="shared" ref="G1512:G1518" si="29">IF(E1512&lt;&gt;0,E1512*F1512," ")</f>
        <v xml:space="preserve"> </v>
      </c>
    </row>
    <row r="1513" spans="1:7">
      <c r="A1513" s="469"/>
      <c r="B1513" s="470"/>
      <c r="C1513" s="494" t="s">
        <v>1582</v>
      </c>
      <c r="D1513" s="495"/>
      <c r="E1513" s="496"/>
      <c r="F1513" s="722"/>
      <c r="G1513" s="722" t="str">
        <f t="shared" si="29"/>
        <v xml:space="preserve"> </v>
      </c>
    </row>
    <row r="1514" spans="1:7">
      <c r="A1514" s="469"/>
      <c r="B1514" s="470"/>
      <c r="C1514" s="494" t="s">
        <v>1583</v>
      </c>
      <c r="D1514" s="495"/>
      <c r="E1514" s="496"/>
      <c r="F1514" s="722"/>
      <c r="G1514" s="722" t="str">
        <f t="shared" si="29"/>
        <v xml:space="preserve"> </v>
      </c>
    </row>
    <row r="1515" spans="1:7">
      <c r="A1515" s="469"/>
      <c r="B1515" s="470"/>
      <c r="C1515" s="494" t="s">
        <v>1584</v>
      </c>
      <c r="D1515" s="495"/>
      <c r="E1515" s="496"/>
      <c r="F1515" s="722"/>
      <c r="G1515" s="722" t="str">
        <f t="shared" si="29"/>
        <v xml:space="preserve"> </v>
      </c>
    </row>
    <row r="1516" spans="1:7">
      <c r="A1516" s="469"/>
      <c r="B1516" s="470"/>
      <c r="C1516" s="494" t="s">
        <v>1585</v>
      </c>
      <c r="D1516" s="495"/>
      <c r="E1516" s="496"/>
      <c r="F1516" s="722"/>
      <c r="G1516" s="722" t="str">
        <f t="shared" si="29"/>
        <v xml:space="preserve"> </v>
      </c>
    </row>
    <row r="1517" spans="1:7">
      <c r="A1517" s="469"/>
      <c r="B1517" s="470"/>
      <c r="C1517" s="494" t="s">
        <v>1586</v>
      </c>
      <c r="D1517" s="495"/>
      <c r="E1517" s="496"/>
      <c r="F1517" s="722"/>
      <c r="G1517" s="722" t="str">
        <f t="shared" si="29"/>
        <v xml:space="preserve"> </v>
      </c>
    </row>
    <row r="1518" spans="1:7">
      <c r="A1518" s="469"/>
      <c r="B1518" s="470"/>
      <c r="C1518" s="494" t="s">
        <v>987</v>
      </c>
      <c r="D1518" s="495" t="s">
        <v>3</v>
      </c>
      <c r="E1518" s="496">
        <v>9</v>
      </c>
      <c r="F1518" s="658"/>
      <c r="G1518" s="722">
        <f t="shared" si="29"/>
        <v>0</v>
      </c>
    </row>
    <row r="1519" spans="1:7">
      <c r="A1519" s="469"/>
      <c r="B1519" s="470"/>
      <c r="C1519" s="494"/>
      <c r="D1519" s="495"/>
      <c r="E1519" s="496"/>
      <c r="F1519" s="722"/>
      <c r="G1519" s="722" t="str">
        <f t="shared" si="27"/>
        <v xml:space="preserve"> </v>
      </c>
    </row>
    <row r="1520" spans="1:7">
      <c r="A1520" s="469">
        <f>1+COUNT(A$2:A1519)</f>
        <v>235</v>
      </c>
      <c r="B1520" s="470"/>
      <c r="C1520" s="494" t="s">
        <v>1587</v>
      </c>
      <c r="D1520" s="495"/>
      <c r="E1520" s="496"/>
      <c r="F1520" s="722"/>
      <c r="G1520" s="722" t="str">
        <f t="shared" si="27"/>
        <v xml:space="preserve"> </v>
      </c>
    </row>
    <row r="1521" spans="1:7" ht="72">
      <c r="A1521" s="469"/>
      <c r="B1521" s="470"/>
      <c r="C1521" s="494" t="s">
        <v>1588</v>
      </c>
      <c r="D1521" s="495"/>
      <c r="E1521" s="496"/>
      <c r="F1521" s="722"/>
      <c r="G1521" s="722" t="str">
        <f t="shared" si="27"/>
        <v xml:space="preserve"> </v>
      </c>
    </row>
    <row r="1522" spans="1:7" ht="24">
      <c r="A1522" s="469"/>
      <c r="B1522" s="470" t="s">
        <v>988</v>
      </c>
      <c r="C1522" s="494" t="s">
        <v>1381</v>
      </c>
      <c r="D1522" s="495"/>
      <c r="E1522" s="496"/>
      <c r="F1522" s="722"/>
      <c r="G1522" s="722" t="str">
        <f t="shared" si="27"/>
        <v xml:space="preserve"> </v>
      </c>
    </row>
    <row r="1523" spans="1:7">
      <c r="A1523" s="469"/>
      <c r="B1523" s="470" t="s">
        <v>990</v>
      </c>
      <c r="C1523" s="494" t="s">
        <v>1589</v>
      </c>
      <c r="D1523" s="495" t="s">
        <v>3</v>
      </c>
      <c r="E1523" s="496">
        <v>20</v>
      </c>
      <c r="F1523" s="658"/>
      <c r="G1523" s="722">
        <f t="shared" si="27"/>
        <v>0</v>
      </c>
    </row>
    <row r="1524" spans="1:7">
      <c r="A1524" s="469"/>
      <c r="B1524" s="470"/>
      <c r="C1524" s="494"/>
      <c r="D1524" s="495"/>
      <c r="E1524" s="496"/>
      <c r="F1524" s="722"/>
      <c r="G1524" s="722" t="str">
        <f t="shared" si="27"/>
        <v xml:space="preserve"> </v>
      </c>
    </row>
    <row r="1525" spans="1:7">
      <c r="A1525" s="469">
        <f>1+COUNT(A$2:A1524)</f>
        <v>236</v>
      </c>
      <c r="B1525" s="470"/>
      <c r="C1525" s="494" t="s">
        <v>1590</v>
      </c>
      <c r="D1525" s="495"/>
      <c r="E1525" s="496"/>
      <c r="F1525" s="722"/>
      <c r="G1525" s="722" t="str">
        <f t="shared" si="27"/>
        <v xml:space="preserve"> </v>
      </c>
    </row>
    <row r="1526" spans="1:7" ht="36">
      <c r="A1526" s="469"/>
      <c r="B1526" s="470"/>
      <c r="C1526" s="494" t="s">
        <v>1591</v>
      </c>
      <c r="D1526" s="495"/>
      <c r="E1526" s="496"/>
      <c r="F1526" s="722"/>
      <c r="G1526" s="722"/>
    </row>
    <row r="1527" spans="1:7" ht="24">
      <c r="A1527" s="469"/>
      <c r="B1527" s="470" t="s">
        <v>988</v>
      </c>
      <c r="C1527" s="494"/>
      <c r="D1527" s="495"/>
      <c r="E1527" s="496"/>
      <c r="F1527" s="722"/>
      <c r="G1527" s="722" t="str">
        <f>IF(E1527&lt;&gt;0,E1527*F1527," ")</f>
        <v xml:space="preserve"> </v>
      </c>
    </row>
    <row r="1528" spans="1:7">
      <c r="A1528" s="469"/>
      <c r="B1528" s="470" t="s">
        <v>990</v>
      </c>
      <c r="C1528" s="494"/>
      <c r="D1528" s="495" t="s">
        <v>6</v>
      </c>
      <c r="E1528" s="496">
        <v>85</v>
      </c>
      <c r="F1528" s="603"/>
      <c r="G1528" s="722">
        <f>IF(E1528&lt;&gt;0,E1528*F1528," ")</f>
        <v>0</v>
      </c>
    </row>
    <row r="1529" spans="1:7">
      <c r="A1529" s="469"/>
      <c r="B1529" s="470"/>
      <c r="C1529" s="494"/>
      <c r="D1529" s="495"/>
      <c r="E1529" s="496"/>
      <c r="F1529" s="722"/>
      <c r="G1529" s="722" t="str">
        <f t="shared" ref="G1529:G1539" si="30">IF(E1529&lt;&gt;0,E1529*F1529," ")</f>
        <v xml:space="preserve"> </v>
      </c>
    </row>
    <row r="1530" spans="1:7">
      <c r="A1530" s="469">
        <f>1+COUNT(A$2:A1529)</f>
        <v>237</v>
      </c>
      <c r="B1530" s="470"/>
      <c r="C1530" s="494" t="s">
        <v>1592</v>
      </c>
      <c r="D1530" s="495"/>
      <c r="E1530" s="496"/>
      <c r="F1530" s="722"/>
      <c r="G1530" s="722" t="str">
        <f t="shared" si="30"/>
        <v xml:space="preserve"> </v>
      </c>
    </row>
    <row r="1531" spans="1:7" ht="276">
      <c r="A1531" s="469"/>
      <c r="B1531" s="470"/>
      <c r="C1531" s="494" t="s">
        <v>2064</v>
      </c>
      <c r="D1531" s="495"/>
      <c r="E1531" s="496"/>
      <c r="F1531" s="722"/>
      <c r="G1531" s="722" t="str">
        <f t="shared" si="30"/>
        <v xml:space="preserve"> </v>
      </c>
    </row>
    <row r="1532" spans="1:7" ht="24">
      <c r="A1532" s="469"/>
      <c r="B1532" s="470" t="s">
        <v>988</v>
      </c>
      <c r="C1532" s="494" t="s">
        <v>1381</v>
      </c>
      <c r="D1532" s="495"/>
      <c r="E1532" s="496"/>
      <c r="F1532" s="722"/>
      <c r="G1532" s="722" t="str">
        <f t="shared" si="30"/>
        <v xml:space="preserve"> </v>
      </c>
    </row>
    <row r="1533" spans="1:7">
      <c r="A1533" s="469"/>
      <c r="B1533" s="470" t="s">
        <v>990</v>
      </c>
      <c r="C1533" s="494" t="s">
        <v>1593</v>
      </c>
      <c r="D1533" s="495"/>
      <c r="E1533" s="496"/>
      <c r="F1533" s="722"/>
      <c r="G1533" s="722" t="str">
        <f t="shared" si="30"/>
        <v xml:space="preserve"> </v>
      </c>
    </row>
    <row r="1534" spans="1:7">
      <c r="A1534" s="469"/>
      <c r="B1534" s="470"/>
      <c r="C1534" s="494" t="s">
        <v>1582</v>
      </c>
      <c r="D1534" s="495"/>
      <c r="E1534" s="496"/>
      <c r="F1534" s="722"/>
      <c r="G1534" s="722" t="str">
        <f t="shared" si="30"/>
        <v xml:space="preserve"> </v>
      </c>
    </row>
    <row r="1535" spans="1:7">
      <c r="A1535" s="469"/>
      <c r="B1535" s="470"/>
      <c r="C1535" s="494" t="s">
        <v>1594</v>
      </c>
      <c r="D1535" s="495"/>
      <c r="E1535" s="496"/>
      <c r="F1535" s="722"/>
      <c r="G1535" s="722" t="str">
        <f t="shared" si="30"/>
        <v xml:space="preserve"> </v>
      </c>
    </row>
    <row r="1536" spans="1:7">
      <c r="A1536" s="469"/>
      <c r="B1536" s="470"/>
      <c r="C1536" s="494" t="s">
        <v>1584</v>
      </c>
      <c r="D1536" s="495"/>
      <c r="E1536" s="496"/>
      <c r="F1536" s="722"/>
      <c r="G1536" s="722" t="str">
        <f t="shared" si="30"/>
        <v xml:space="preserve"> </v>
      </c>
    </row>
    <row r="1537" spans="1:7">
      <c r="A1537" s="469"/>
      <c r="B1537" s="470"/>
      <c r="C1537" s="494" t="s">
        <v>1595</v>
      </c>
      <c r="D1537" s="495"/>
      <c r="E1537" s="496"/>
      <c r="F1537" s="722"/>
      <c r="G1537" s="722" t="str">
        <f t="shared" si="30"/>
        <v xml:space="preserve"> </v>
      </c>
    </row>
    <row r="1538" spans="1:7">
      <c r="A1538" s="469"/>
      <c r="B1538" s="470"/>
      <c r="C1538" s="494" t="s">
        <v>1596</v>
      </c>
      <c r="D1538" s="495"/>
      <c r="E1538" s="496"/>
      <c r="F1538" s="722"/>
      <c r="G1538" s="722" t="str">
        <f t="shared" si="30"/>
        <v xml:space="preserve"> </v>
      </c>
    </row>
    <row r="1539" spans="1:7">
      <c r="A1539" s="469"/>
      <c r="B1539" s="470"/>
      <c r="C1539" s="494" t="s">
        <v>987</v>
      </c>
      <c r="D1539" s="495" t="s">
        <v>3</v>
      </c>
      <c r="E1539" s="496">
        <v>1</v>
      </c>
      <c r="F1539" s="658"/>
      <c r="G1539" s="722">
        <f t="shared" si="30"/>
        <v>0</v>
      </c>
    </row>
    <row r="1540" spans="1:7">
      <c r="A1540" s="469"/>
      <c r="B1540" s="470"/>
      <c r="C1540" s="494"/>
      <c r="D1540" s="495"/>
      <c r="E1540" s="496"/>
      <c r="F1540" s="722"/>
      <c r="G1540" s="722"/>
    </row>
    <row r="1541" spans="1:7">
      <c r="A1541" s="469"/>
      <c r="B1541" s="470" t="s">
        <v>990</v>
      </c>
      <c r="C1541" s="494" t="s">
        <v>1597</v>
      </c>
      <c r="D1541" s="495"/>
      <c r="E1541" s="496"/>
      <c r="F1541" s="722"/>
      <c r="G1541" s="722" t="str">
        <f t="shared" ref="G1541:G1547" si="31">IF(E1541&lt;&gt;0,E1541*F1541," ")</f>
        <v xml:space="preserve"> </v>
      </c>
    </row>
    <row r="1542" spans="1:7">
      <c r="A1542" s="469"/>
      <c r="B1542" s="470"/>
      <c r="C1542" s="494" t="s">
        <v>1582</v>
      </c>
      <c r="D1542" s="495"/>
      <c r="E1542" s="496"/>
      <c r="F1542" s="722"/>
      <c r="G1542" s="722" t="str">
        <f t="shared" si="31"/>
        <v xml:space="preserve"> </v>
      </c>
    </row>
    <row r="1543" spans="1:7">
      <c r="A1543" s="469"/>
      <c r="B1543" s="470"/>
      <c r="C1543" s="494" t="s">
        <v>1583</v>
      </c>
      <c r="D1543" s="495"/>
      <c r="E1543" s="496"/>
      <c r="F1543" s="722"/>
      <c r="G1543" s="722" t="str">
        <f t="shared" si="31"/>
        <v xml:space="preserve"> </v>
      </c>
    </row>
    <row r="1544" spans="1:7">
      <c r="A1544" s="469"/>
      <c r="B1544" s="470"/>
      <c r="C1544" s="494" t="s">
        <v>1584</v>
      </c>
      <c r="D1544" s="495"/>
      <c r="E1544" s="496"/>
      <c r="F1544" s="722"/>
      <c r="G1544" s="722" t="str">
        <f t="shared" si="31"/>
        <v xml:space="preserve"> </v>
      </c>
    </row>
    <row r="1545" spans="1:7">
      <c r="A1545" s="469"/>
      <c r="B1545" s="470"/>
      <c r="C1545" s="494" t="s">
        <v>1585</v>
      </c>
      <c r="D1545" s="495"/>
      <c r="E1545" s="496"/>
      <c r="F1545" s="722"/>
      <c r="G1545" s="722" t="str">
        <f t="shared" si="31"/>
        <v xml:space="preserve"> </v>
      </c>
    </row>
    <row r="1546" spans="1:7">
      <c r="A1546" s="469"/>
      <c r="B1546" s="470"/>
      <c r="C1546" s="494" t="s">
        <v>1586</v>
      </c>
      <c r="D1546" s="495"/>
      <c r="E1546" s="496"/>
      <c r="F1546" s="722"/>
      <c r="G1546" s="722" t="str">
        <f t="shared" si="31"/>
        <v xml:space="preserve"> </v>
      </c>
    </row>
    <row r="1547" spans="1:7">
      <c r="A1547" s="469"/>
      <c r="B1547" s="470"/>
      <c r="C1547" s="494" t="s">
        <v>987</v>
      </c>
      <c r="D1547" s="495" t="s">
        <v>3</v>
      </c>
      <c r="E1547" s="496">
        <v>2</v>
      </c>
      <c r="F1547" s="658"/>
      <c r="G1547" s="722">
        <f t="shared" si="31"/>
        <v>0</v>
      </c>
    </row>
    <row r="1548" spans="1:7">
      <c r="A1548" s="469"/>
      <c r="B1548" s="470"/>
      <c r="C1548" s="494"/>
      <c r="D1548" s="495"/>
      <c r="E1548" s="496"/>
      <c r="F1548" s="722"/>
      <c r="G1548" s="722"/>
    </row>
    <row r="1549" spans="1:7">
      <c r="A1549" s="469"/>
      <c r="B1549" s="470" t="s">
        <v>990</v>
      </c>
      <c r="C1549" s="494" t="s">
        <v>1598</v>
      </c>
      <c r="D1549" s="495"/>
      <c r="E1549" s="496"/>
      <c r="F1549" s="722"/>
      <c r="G1549" s="722" t="str">
        <f t="shared" ref="G1549:G1555" si="32">IF(E1549&lt;&gt;0,E1549*F1549," ")</f>
        <v xml:space="preserve"> </v>
      </c>
    </row>
    <row r="1550" spans="1:7">
      <c r="A1550" s="469"/>
      <c r="B1550" s="470"/>
      <c r="C1550" s="494" t="s">
        <v>1582</v>
      </c>
      <c r="D1550" s="495"/>
      <c r="E1550" s="496"/>
      <c r="F1550" s="722"/>
      <c r="G1550" s="722" t="str">
        <f t="shared" si="32"/>
        <v xml:space="preserve"> </v>
      </c>
    </row>
    <row r="1551" spans="1:7">
      <c r="A1551" s="469"/>
      <c r="B1551" s="470"/>
      <c r="C1551" s="494" t="s">
        <v>1599</v>
      </c>
      <c r="D1551" s="495"/>
      <c r="E1551" s="496"/>
      <c r="F1551" s="722"/>
      <c r="G1551" s="722" t="str">
        <f t="shared" si="32"/>
        <v xml:space="preserve"> </v>
      </c>
    </row>
    <row r="1552" spans="1:7">
      <c r="A1552" s="469"/>
      <c r="B1552" s="470"/>
      <c r="C1552" s="494" t="s">
        <v>1584</v>
      </c>
      <c r="D1552" s="495"/>
      <c r="E1552" s="496"/>
      <c r="F1552" s="722"/>
      <c r="G1552" s="722" t="str">
        <f t="shared" si="32"/>
        <v xml:space="preserve"> </v>
      </c>
    </row>
    <row r="1553" spans="1:7">
      <c r="A1553" s="469"/>
      <c r="B1553" s="470"/>
      <c r="C1553" s="494" t="s">
        <v>1600</v>
      </c>
      <c r="D1553" s="495"/>
      <c r="E1553" s="496"/>
      <c r="F1553" s="722"/>
      <c r="G1553" s="722" t="str">
        <f t="shared" si="32"/>
        <v xml:space="preserve"> </v>
      </c>
    </row>
    <row r="1554" spans="1:7">
      <c r="A1554" s="469"/>
      <c r="B1554" s="470"/>
      <c r="C1554" s="494" t="s">
        <v>1601</v>
      </c>
      <c r="D1554" s="495"/>
      <c r="E1554" s="496"/>
      <c r="F1554" s="722"/>
      <c r="G1554" s="722" t="str">
        <f t="shared" si="32"/>
        <v xml:space="preserve"> </v>
      </c>
    </row>
    <row r="1555" spans="1:7">
      <c r="A1555" s="469"/>
      <c r="B1555" s="470"/>
      <c r="C1555" s="494" t="s">
        <v>987</v>
      </c>
      <c r="D1555" s="495" t="s">
        <v>3</v>
      </c>
      <c r="E1555" s="496">
        <v>2</v>
      </c>
      <c r="F1555" s="658"/>
      <c r="G1555" s="722">
        <f t="shared" si="32"/>
        <v>0</v>
      </c>
    </row>
    <row r="1556" spans="1:7">
      <c r="A1556" s="469"/>
      <c r="B1556" s="470"/>
      <c r="C1556" s="494"/>
      <c r="D1556" s="495"/>
      <c r="E1556" s="496"/>
      <c r="F1556" s="722"/>
      <c r="G1556" s="722"/>
    </row>
    <row r="1557" spans="1:7">
      <c r="A1557" s="469"/>
      <c r="B1557" s="470" t="s">
        <v>990</v>
      </c>
      <c r="C1557" s="494" t="s">
        <v>1602</v>
      </c>
      <c r="D1557" s="495"/>
      <c r="E1557" s="496"/>
      <c r="F1557" s="722"/>
      <c r="G1557" s="722" t="str">
        <f t="shared" ref="G1557:G1583" si="33">IF(E1557&lt;&gt;0,E1557*F1557," ")</f>
        <v xml:space="preserve"> </v>
      </c>
    </row>
    <row r="1558" spans="1:7">
      <c r="A1558" s="469"/>
      <c r="B1558" s="470"/>
      <c r="C1558" s="494" t="s">
        <v>1582</v>
      </c>
      <c r="D1558" s="495"/>
      <c r="E1558" s="496"/>
      <c r="F1558" s="722"/>
      <c r="G1558" s="722" t="str">
        <f t="shared" si="33"/>
        <v xml:space="preserve"> </v>
      </c>
    </row>
    <row r="1559" spans="1:7">
      <c r="A1559" s="469"/>
      <c r="B1559" s="470"/>
      <c r="C1559" s="494" t="s">
        <v>1603</v>
      </c>
      <c r="D1559" s="495"/>
      <c r="E1559" s="496"/>
      <c r="F1559" s="722"/>
      <c r="G1559" s="722" t="str">
        <f t="shared" si="33"/>
        <v xml:space="preserve"> </v>
      </c>
    </row>
    <row r="1560" spans="1:7">
      <c r="A1560" s="469"/>
      <c r="B1560" s="470"/>
      <c r="C1560" s="494" t="s">
        <v>1584</v>
      </c>
      <c r="D1560" s="495"/>
      <c r="E1560" s="496"/>
      <c r="F1560" s="722"/>
      <c r="G1560" s="722" t="str">
        <f t="shared" si="33"/>
        <v xml:space="preserve"> </v>
      </c>
    </row>
    <row r="1561" spans="1:7">
      <c r="A1561" s="469"/>
      <c r="B1561" s="470"/>
      <c r="C1561" s="494" t="s">
        <v>1604</v>
      </c>
      <c r="D1561" s="495"/>
      <c r="E1561" s="496"/>
      <c r="F1561" s="722"/>
      <c r="G1561" s="722" t="str">
        <f t="shared" si="33"/>
        <v xml:space="preserve"> </v>
      </c>
    </row>
    <row r="1562" spans="1:7">
      <c r="A1562" s="469"/>
      <c r="B1562" s="470"/>
      <c r="C1562" s="494" t="s">
        <v>1605</v>
      </c>
      <c r="D1562" s="495"/>
      <c r="E1562" s="496"/>
      <c r="F1562" s="722"/>
      <c r="G1562" s="722" t="str">
        <f t="shared" si="33"/>
        <v xml:space="preserve"> </v>
      </c>
    </row>
    <row r="1563" spans="1:7">
      <c r="A1563" s="469"/>
      <c r="B1563" s="470"/>
      <c r="C1563" s="494" t="s">
        <v>987</v>
      </c>
      <c r="D1563" s="495" t="s">
        <v>3</v>
      </c>
      <c r="E1563" s="496">
        <v>8</v>
      </c>
      <c r="F1563" s="658"/>
      <c r="G1563" s="722">
        <f t="shared" si="33"/>
        <v>0</v>
      </c>
    </row>
    <row r="1564" spans="1:7">
      <c r="A1564" s="469"/>
      <c r="B1564" s="470"/>
      <c r="C1564" s="494"/>
      <c r="D1564" s="495"/>
      <c r="E1564" s="496"/>
      <c r="F1564" s="722"/>
      <c r="G1564" s="722" t="str">
        <f t="shared" si="33"/>
        <v xml:space="preserve"> </v>
      </c>
    </row>
    <row r="1565" spans="1:7">
      <c r="A1565" s="469">
        <f>1+COUNT(A$2:A1564)</f>
        <v>238</v>
      </c>
      <c r="B1565" s="470"/>
      <c r="C1565" s="494" t="s">
        <v>1606</v>
      </c>
      <c r="D1565" s="495"/>
      <c r="E1565" s="496"/>
      <c r="F1565" s="722"/>
      <c r="G1565" s="722" t="str">
        <f t="shared" si="33"/>
        <v xml:space="preserve"> </v>
      </c>
    </row>
    <row r="1566" spans="1:7" ht="60">
      <c r="A1566" s="469"/>
      <c r="B1566" s="470"/>
      <c r="C1566" s="494" t="s">
        <v>1607</v>
      </c>
      <c r="D1566" s="495"/>
      <c r="E1566" s="496"/>
      <c r="F1566" s="722"/>
      <c r="G1566" s="722" t="str">
        <f t="shared" si="33"/>
        <v xml:space="preserve"> </v>
      </c>
    </row>
    <row r="1567" spans="1:7" ht="24">
      <c r="A1567" s="469"/>
      <c r="B1567" s="470" t="s">
        <v>988</v>
      </c>
      <c r="C1567" s="494" t="s">
        <v>1302</v>
      </c>
      <c r="D1567" s="495"/>
      <c r="E1567" s="496"/>
      <c r="F1567" s="722"/>
      <c r="G1567" s="722" t="str">
        <f t="shared" si="33"/>
        <v xml:space="preserve"> </v>
      </c>
    </row>
    <row r="1568" spans="1:7">
      <c r="A1568" s="469"/>
      <c r="B1568" s="470" t="s">
        <v>990</v>
      </c>
      <c r="C1568" s="494" t="s">
        <v>1608</v>
      </c>
      <c r="D1568" s="495"/>
      <c r="E1568" s="496"/>
      <c r="F1568" s="722"/>
      <c r="G1568" s="722" t="str">
        <f t="shared" si="33"/>
        <v xml:space="preserve"> </v>
      </c>
    </row>
    <row r="1569" spans="1:7">
      <c r="A1569" s="469"/>
      <c r="B1569" s="470"/>
      <c r="C1569" s="494" t="s">
        <v>1609</v>
      </c>
      <c r="D1569" s="495"/>
      <c r="E1569" s="496"/>
      <c r="F1569" s="722"/>
      <c r="G1569" s="722" t="str">
        <f t="shared" si="33"/>
        <v xml:space="preserve"> </v>
      </c>
    </row>
    <row r="1570" spans="1:7">
      <c r="A1570" s="469"/>
      <c r="B1570" s="470"/>
      <c r="C1570" s="494" t="s">
        <v>1610</v>
      </c>
      <c r="D1570" s="495"/>
      <c r="E1570" s="496"/>
      <c r="F1570" s="722"/>
      <c r="G1570" s="722" t="str">
        <f t="shared" si="33"/>
        <v xml:space="preserve"> </v>
      </c>
    </row>
    <row r="1571" spans="1:7">
      <c r="A1571" s="469"/>
      <c r="B1571" s="470"/>
      <c r="C1571" s="494" t="s">
        <v>1611</v>
      </c>
      <c r="D1571" s="495"/>
      <c r="E1571" s="496"/>
      <c r="F1571" s="722"/>
      <c r="G1571" s="722" t="str">
        <f t="shared" si="33"/>
        <v xml:space="preserve"> </v>
      </c>
    </row>
    <row r="1572" spans="1:7">
      <c r="A1572" s="469"/>
      <c r="B1572" s="470"/>
      <c r="C1572" s="494" t="s">
        <v>994</v>
      </c>
      <c r="D1572" s="495" t="s">
        <v>3</v>
      </c>
      <c r="E1572" s="496">
        <v>25</v>
      </c>
      <c r="F1572" s="603"/>
      <c r="G1572" s="722">
        <f t="shared" si="33"/>
        <v>0</v>
      </c>
    </row>
    <row r="1573" spans="1:7">
      <c r="A1573" s="469"/>
      <c r="B1573" s="470"/>
      <c r="C1573" s="494"/>
      <c r="D1573" s="495"/>
      <c r="E1573" s="496"/>
      <c r="F1573" s="722"/>
      <c r="G1573" s="722" t="str">
        <f t="shared" si="33"/>
        <v xml:space="preserve"> </v>
      </c>
    </row>
    <row r="1574" spans="1:7">
      <c r="A1574" s="469"/>
      <c r="B1574" s="470" t="s">
        <v>990</v>
      </c>
      <c r="C1574" s="494" t="s">
        <v>1612</v>
      </c>
      <c r="D1574" s="495"/>
      <c r="E1574" s="496"/>
      <c r="F1574" s="722"/>
      <c r="G1574" s="722" t="str">
        <f t="shared" si="33"/>
        <v xml:space="preserve"> </v>
      </c>
    </row>
    <row r="1575" spans="1:7">
      <c r="A1575" s="469"/>
      <c r="B1575" s="470"/>
      <c r="C1575" s="494" t="s">
        <v>1613</v>
      </c>
      <c r="D1575" s="495"/>
      <c r="E1575" s="496"/>
      <c r="F1575" s="722"/>
      <c r="G1575" s="722" t="str">
        <f t="shared" si="33"/>
        <v xml:space="preserve"> </v>
      </c>
    </row>
    <row r="1576" spans="1:7">
      <c r="A1576" s="469"/>
      <c r="B1576" s="470"/>
      <c r="C1576" s="494" t="s">
        <v>1610</v>
      </c>
      <c r="D1576" s="495"/>
      <c r="E1576" s="496"/>
      <c r="F1576" s="722"/>
      <c r="G1576" s="722" t="str">
        <f t="shared" si="33"/>
        <v xml:space="preserve"> </v>
      </c>
    </row>
    <row r="1577" spans="1:7">
      <c r="A1577" s="469"/>
      <c r="B1577" s="470"/>
      <c r="C1577" s="494" t="s">
        <v>1614</v>
      </c>
      <c r="D1577" s="495"/>
      <c r="E1577" s="496"/>
      <c r="F1577" s="722"/>
      <c r="G1577" s="722" t="str">
        <f t="shared" si="33"/>
        <v xml:space="preserve"> </v>
      </c>
    </row>
    <row r="1578" spans="1:7">
      <c r="A1578" s="469"/>
      <c r="B1578" s="470"/>
      <c r="C1578" s="494" t="s">
        <v>994</v>
      </c>
      <c r="D1578" s="495" t="s">
        <v>3</v>
      </c>
      <c r="E1578" s="496">
        <v>8</v>
      </c>
      <c r="F1578" s="658"/>
      <c r="G1578" s="722">
        <f t="shared" si="33"/>
        <v>0</v>
      </c>
    </row>
    <row r="1579" spans="1:7">
      <c r="A1579" s="488"/>
      <c r="B1579" s="504"/>
      <c r="C1579" s="585"/>
      <c r="D1579" s="591"/>
      <c r="E1579" s="592"/>
      <c r="F1579" s="596"/>
      <c r="G1579" s="596" t="str">
        <f t="shared" si="33"/>
        <v xml:space="preserve"> </v>
      </c>
    </row>
    <row r="1580" spans="1:7">
      <c r="A1580" s="488">
        <f>1+COUNT(A$2:A1579)</f>
        <v>239</v>
      </c>
      <c r="B1580" s="504"/>
      <c r="C1580" s="585" t="s">
        <v>1615</v>
      </c>
      <c r="D1580" s="591"/>
      <c r="E1580" s="592"/>
      <c r="F1580" s="596"/>
      <c r="G1580" s="596" t="str">
        <f t="shared" si="33"/>
        <v xml:space="preserve"> </v>
      </c>
    </row>
    <row r="1581" spans="1:7" ht="36">
      <c r="A1581" s="488"/>
      <c r="B1581" s="504"/>
      <c r="C1581" s="585" t="s">
        <v>1616</v>
      </c>
      <c r="D1581" s="591"/>
      <c r="E1581" s="592"/>
      <c r="F1581" s="596"/>
      <c r="G1581" s="596" t="str">
        <f t="shared" si="33"/>
        <v xml:space="preserve"> </v>
      </c>
    </row>
    <row r="1582" spans="1:7" ht="24">
      <c r="A1582" s="488"/>
      <c r="B1582" s="504" t="s">
        <v>988</v>
      </c>
      <c r="C1582" s="585" t="s">
        <v>1302</v>
      </c>
      <c r="D1582" s="591"/>
      <c r="E1582" s="592"/>
      <c r="F1582" s="596"/>
      <c r="G1582" s="596" t="str">
        <f t="shared" si="33"/>
        <v xml:space="preserve"> </v>
      </c>
    </row>
    <row r="1583" spans="1:7">
      <c r="A1583" s="488"/>
      <c r="B1583" s="504" t="s">
        <v>990</v>
      </c>
      <c r="C1583" s="585" t="s">
        <v>1617</v>
      </c>
      <c r="D1583" s="591"/>
      <c r="E1583" s="592"/>
      <c r="F1583" s="596"/>
      <c r="G1583" s="596" t="str">
        <f t="shared" si="33"/>
        <v xml:space="preserve"> </v>
      </c>
    </row>
    <row r="1584" spans="1:7">
      <c r="A1584" s="488"/>
      <c r="B1584" s="504"/>
      <c r="C1584" s="585" t="s">
        <v>1618</v>
      </c>
      <c r="D1584" s="591"/>
      <c r="E1584" s="592"/>
      <c r="F1584" s="596"/>
      <c r="G1584" s="596"/>
    </row>
    <row r="1585" spans="1:7">
      <c r="A1585" s="488"/>
      <c r="B1585" s="504"/>
      <c r="C1585" s="585" t="s">
        <v>1426</v>
      </c>
      <c r="D1585" s="591"/>
      <c r="E1585" s="592"/>
      <c r="F1585" s="596"/>
      <c r="G1585" s="596"/>
    </row>
    <row r="1586" spans="1:7">
      <c r="A1586" s="488"/>
      <c r="B1586" s="504"/>
      <c r="C1586" s="585" t="s">
        <v>994</v>
      </c>
      <c r="D1586" s="591" t="s">
        <v>3</v>
      </c>
      <c r="E1586" s="592">
        <v>33</v>
      </c>
      <c r="F1586" s="603"/>
      <c r="G1586" s="596">
        <f>IF(E1586&lt;&gt;0,E1586*F1586," ")</f>
        <v>0</v>
      </c>
    </row>
    <row r="1587" spans="1:7">
      <c r="A1587" s="469"/>
      <c r="B1587" s="470"/>
      <c r="C1587" s="494"/>
      <c r="D1587" s="495"/>
      <c r="E1587" s="496"/>
      <c r="F1587" s="722"/>
      <c r="G1587" s="722"/>
    </row>
    <row r="1588" spans="1:7">
      <c r="A1588" s="469">
        <f>1+COUNT(A$2:A1587)</f>
        <v>240</v>
      </c>
      <c r="B1588" s="604"/>
      <c r="C1588" s="585" t="s">
        <v>1619</v>
      </c>
      <c r="D1588" s="723"/>
      <c r="E1588" s="724"/>
      <c r="F1588" s="595"/>
      <c r="G1588" s="725"/>
    </row>
    <row r="1589" spans="1:7" ht="36">
      <c r="A1589" s="469"/>
      <c r="B1589" s="604"/>
      <c r="C1589" s="726" t="s">
        <v>1620</v>
      </c>
      <c r="D1589" s="484"/>
      <c r="E1589" s="485"/>
      <c r="F1589" s="595"/>
      <c r="G1589" s="725" t="str">
        <f>IF(E1589&lt;&gt;0,E1589*F1589," ")</f>
        <v xml:space="preserve"> </v>
      </c>
    </row>
    <row r="1590" spans="1:7">
      <c r="A1590" s="604"/>
      <c r="B1590" s="604"/>
      <c r="C1590" s="726"/>
      <c r="D1590" s="484" t="s">
        <v>1088</v>
      </c>
      <c r="E1590" s="485">
        <v>1</v>
      </c>
      <c r="F1590" s="603"/>
      <c r="G1590" s="596">
        <f>IF(E1590&lt;&gt;0,E1590*F1590," ")</f>
        <v>0</v>
      </c>
    </row>
    <row r="1591" spans="1:7">
      <c r="A1591" s="488"/>
      <c r="B1591" s="504"/>
      <c r="C1591" s="585"/>
      <c r="D1591" s="591"/>
      <c r="E1591" s="592"/>
      <c r="F1591" s="596"/>
      <c r="G1591" s="596" t="str">
        <f t="shared" ref="G1591:G1627" si="34">IF(E1591&lt;&gt;0,E1591*F1591," ")</f>
        <v xml:space="preserve"> </v>
      </c>
    </row>
    <row r="1592" spans="1:7">
      <c r="A1592" s="488">
        <f>1+COUNT(A$2:A1591)</f>
        <v>241</v>
      </c>
      <c r="B1592" s="504"/>
      <c r="C1592" s="585" t="s">
        <v>1621</v>
      </c>
      <c r="D1592" s="591"/>
      <c r="E1592" s="592"/>
      <c r="F1592" s="596"/>
      <c r="G1592" s="596" t="str">
        <f t="shared" si="34"/>
        <v xml:space="preserve"> </v>
      </c>
    </row>
    <row r="1593" spans="1:7" ht="48">
      <c r="A1593" s="488"/>
      <c r="B1593" s="504"/>
      <c r="C1593" s="585" t="s">
        <v>1622</v>
      </c>
      <c r="D1593" s="591"/>
      <c r="E1593" s="592"/>
      <c r="F1593" s="596"/>
      <c r="G1593" s="596" t="str">
        <f t="shared" si="34"/>
        <v xml:space="preserve"> </v>
      </c>
    </row>
    <row r="1594" spans="1:7" ht="24">
      <c r="A1594" s="488"/>
      <c r="B1594" s="504" t="s">
        <v>988</v>
      </c>
      <c r="C1594" s="585" t="s">
        <v>1302</v>
      </c>
      <c r="D1594" s="591"/>
      <c r="E1594" s="592"/>
      <c r="F1594" s="596"/>
      <c r="G1594" s="596" t="str">
        <f t="shared" si="34"/>
        <v xml:space="preserve"> </v>
      </c>
    </row>
    <row r="1595" spans="1:7">
      <c r="A1595" s="469"/>
      <c r="B1595" s="470" t="s">
        <v>990</v>
      </c>
      <c r="C1595" s="494" t="s">
        <v>1623</v>
      </c>
      <c r="D1595" s="495"/>
      <c r="E1595" s="496"/>
      <c r="F1595" s="722"/>
      <c r="G1595" s="722" t="str">
        <f t="shared" si="34"/>
        <v xml:space="preserve"> </v>
      </c>
    </row>
    <row r="1596" spans="1:7">
      <c r="A1596" s="469"/>
      <c r="B1596" s="470"/>
      <c r="C1596" s="494" t="s">
        <v>1624</v>
      </c>
      <c r="D1596" s="495"/>
      <c r="E1596" s="496"/>
      <c r="F1596" s="722"/>
      <c r="G1596" s="722" t="str">
        <f t="shared" si="34"/>
        <v xml:space="preserve"> </v>
      </c>
    </row>
    <row r="1597" spans="1:7">
      <c r="A1597" s="469"/>
      <c r="B1597" s="470"/>
      <c r="C1597" s="494" t="s">
        <v>1610</v>
      </c>
      <c r="D1597" s="495"/>
      <c r="E1597" s="496"/>
      <c r="F1597" s="722"/>
      <c r="G1597" s="722" t="str">
        <f t="shared" si="34"/>
        <v xml:space="preserve"> </v>
      </c>
    </row>
    <row r="1598" spans="1:7">
      <c r="A1598" s="469"/>
      <c r="B1598" s="470"/>
      <c r="C1598" s="494" t="s">
        <v>1625</v>
      </c>
      <c r="D1598" s="495"/>
      <c r="E1598" s="496"/>
      <c r="F1598" s="722"/>
      <c r="G1598" s="722" t="str">
        <f t="shared" si="34"/>
        <v xml:space="preserve"> </v>
      </c>
    </row>
    <row r="1599" spans="1:7">
      <c r="A1599" s="469"/>
      <c r="B1599" s="470"/>
      <c r="C1599" s="494" t="s">
        <v>994</v>
      </c>
      <c r="D1599" s="495" t="s">
        <v>3</v>
      </c>
      <c r="E1599" s="496">
        <v>2</v>
      </c>
      <c r="F1599" s="603"/>
      <c r="G1599" s="722">
        <f t="shared" si="34"/>
        <v>0</v>
      </c>
    </row>
    <row r="1600" spans="1:7">
      <c r="A1600" s="469"/>
      <c r="B1600" s="470"/>
      <c r="C1600" s="471"/>
      <c r="D1600" s="472"/>
      <c r="E1600" s="473"/>
      <c r="F1600" s="602"/>
      <c r="G1600" s="602" t="str">
        <f t="shared" si="34"/>
        <v xml:space="preserve"> </v>
      </c>
    </row>
    <row r="1601" spans="1:7">
      <c r="A1601" s="469">
        <f>1+COUNT(A$2:A1600)</f>
        <v>242</v>
      </c>
      <c r="B1601" s="470"/>
      <c r="C1601" s="471" t="s">
        <v>1626</v>
      </c>
      <c r="D1601" s="472"/>
      <c r="E1601" s="473"/>
      <c r="F1601" s="602"/>
      <c r="G1601" s="602" t="str">
        <f t="shared" si="34"/>
        <v xml:space="preserve"> </v>
      </c>
    </row>
    <row r="1602" spans="1:7" ht="24">
      <c r="A1602" s="469"/>
      <c r="B1602" s="470"/>
      <c r="C1602" s="471" t="s">
        <v>1627</v>
      </c>
      <c r="D1602" s="472"/>
      <c r="E1602" s="473"/>
      <c r="F1602" s="602"/>
      <c r="G1602" s="602" t="str">
        <f t="shared" si="34"/>
        <v xml:space="preserve"> </v>
      </c>
    </row>
    <row r="1603" spans="1:7">
      <c r="A1603" s="469"/>
      <c r="B1603" s="470"/>
      <c r="C1603" s="471" t="s">
        <v>994</v>
      </c>
      <c r="D1603" s="472"/>
      <c r="E1603" s="473"/>
      <c r="F1603" s="602"/>
      <c r="G1603" s="602" t="str">
        <f t="shared" si="34"/>
        <v xml:space="preserve"> </v>
      </c>
    </row>
    <row r="1604" spans="1:7" ht="24">
      <c r="A1604" s="469"/>
      <c r="B1604" s="470" t="s">
        <v>988</v>
      </c>
      <c r="C1604" s="471"/>
      <c r="D1604" s="472"/>
      <c r="E1604" s="473"/>
      <c r="F1604" s="602"/>
      <c r="G1604" s="602" t="str">
        <f t="shared" si="34"/>
        <v xml:space="preserve"> </v>
      </c>
    </row>
    <row r="1605" spans="1:7">
      <c r="A1605" s="469"/>
      <c r="B1605" s="470" t="s">
        <v>990</v>
      </c>
      <c r="C1605" s="471" t="s">
        <v>1628</v>
      </c>
      <c r="D1605" s="472" t="s">
        <v>3</v>
      </c>
      <c r="E1605" s="473">
        <v>46</v>
      </c>
      <c r="F1605" s="603"/>
      <c r="G1605" s="602">
        <f t="shared" si="34"/>
        <v>0</v>
      </c>
    </row>
    <row r="1606" spans="1:7">
      <c r="A1606" s="469"/>
      <c r="B1606" s="470" t="s">
        <v>990</v>
      </c>
      <c r="C1606" s="471" t="s">
        <v>1467</v>
      </c>
      <c r="D1606" s="472" t="s">
        <v>3</v>
      </c>
      <c r="E1606" s="473">
        <v>20</v>
      </c>
      <c r="F1606" s="603"/>
      <c r="G1606" s="602">
        <f>IF(E1606&lt;&gt;0,E1606*F1606," ")</f>
        <v>0</v>
      </c>
    </row>
    <row r="1607" spans="1:7">
      <c r="A1607" s="469"/>
      <c r="B1607" s="470"/>
      <c r="C1607" s="471"/>
      <c r="D1607" s="472"/>
      <c r="E1607" s="473"/>
      <c r="F1607" s="602"/>
      <c r="G1607" s="602" t="str">
        <f t="shared" ref="G1607:G1614" si="35">IF(E1607&lt;&gt;0,E1607*F1607," ")</f>
        <v xml:space="preserve"> </v>
      </c>
    </row>
    <row r="1608" spans="1:7">
      <c r="A1608" s="469">
        <f>1+COUNT(A$3:A1607)</f>
        <v>243</v>
      </c>
      <c r="B1608" s="470"/>
      <c r="C1608" s="471" t="s">
        <v>1459</v>
      </c>
      <c r="D1608" s="472"/>
      <c r="E1608" s="473"/>
      <c r="F1608" s="602"/>
      <c r="G1608" s="602" t="str">
        <f t="shared" si="35"/>
        <v xml:space="preserve"> </v>
      </c>
    </row>
    <row r="1609" spans="1:7">
      <c r="A1609" s="469"/>
      <c r="B1609" s="470"/>
      <c r="C1609" s="471" t="s">
        <v>1460</v>
      </c>
      <c r="D1609" s="472"/>
      <c r="E1609" s="473"/>
      <c r="F1609" s="602"/>
      <c r="G1609" s="602" t="str">
        <f t="shared" si="35"/>
        <v xml:space="preserve"> </v>
      </c>
    </row>
    <row r="1610" spans="1:7">
      <c r="A1610" s="469"/>
      <c r="B1610" s="470"/>
      <c r="C1610" s="471" t="s">
        <v>994</v>
      </c>
      <c r="D1610" s="472"/>
      <c r="E1610" s="473"/>
      <c r="F1610" s="602"/>
      <c r="G1610" s="602" t="str">
        <f t="shared" si="35"/>
        <v xml:space="preserve"> </v>
      </c>
    </row>
    <row r="1611" spans="1:7" ht="24">
      <c r="A1611" s="469"/>
      <c r="B1611" s="470" t="s">
        <v>988</v>
      </c>
      <c r="C1611" s="471"/>
      <c r="D1611" s="472"/>
      <c r="E1611" s="473"/>
      <c r="F1611" s="602"/>
      <c r="G1611" s="602" t="str">
        <f t="shared" si="35"/>
        <v xml:space="preserve"> </v>
      </c>
    </row>
    <row r="1612" spans="1:7">
      <c r="A1612" s="469"/>
      <c r="B1612" s="470" t="s">
        <v>990</v>
      </c>
      <c r="C1612" s="471" t="s">
        <v>1628</v>
      </c>
      <c r="D1612" s="472" t="s">
        <v>3</v>
      </c>
      <c r="E1612" s="473">
        <v>2</v>
      </c>
      <c r="F1612" s="603"/>
      <c r="G1612" s="602">
        <f>IF(E1612&lt;&gt;0,E1612*F1612," ")</f>
        <v>0</v>
      </c>
    </row>
    <row r="1613" spans="1:7">
      <c r="A1613" s="469"/>
      <c r="B1613" s="470" t="s">
        <v>990</v>
      </c>
      <c r="C1613" s="471" t="s">
        <v>1454</v>
      </c>
      <c r="D1613" s="472" t="s">
        <v>3</v>
      </c>
      <c r="E1613" s="473">
        <v>4</v>
      </c>
      <c r="F1613" s="603"/>
      <c r="G1613" s="602">
        <f t="shared" si="35"/>
        <v>0</v>
      </c>
    </row>
    <row r="1614" spans="1:7">
      <c r="A1614" s="469"/>
      <c r="B1614" s="470" t="s">
        <v>990</v>
      </c>
      <c r="C1614" s="471" t="s">
        <v>1455</v>
      </c>
      <c r="D1614" s="472" t="s">
        <v>3</v>
      </c>
      <c r="E1614" s="473">
        <v>2</v>
      </c>
      <c r="F1614" s="603"/>
      <c r="G1614" s="602">
        <f t="shared" si="35"/>
        <v>0</v>
      </c>
    </row>
    <row r="1615" spans="1:7">
      <c r="A1615" s="469"/>
      <c r="B1615" s="470"/>
      <c r="C1615" s="471"/>
      <c r="D1615" s="472"/>
      <c r="E1615" s="473"/>
      <c r="F1615" s="602"/>
      <c r="G1615" s="602" t="str">
        <f t="shared" si="34"/>
        <v xml:space="preserve"> </v>
      </c>
    </row>
    <row r="1616" spans="1:7">
      <c r="A1616" s="469">
        <f>1+COUNT(A$2:A1615)</f>
        <v>244</v>
      </c>
      <c r="B1616" s="470"/>
      <c r="C1616" s="471" t="s">
        <v>1249</v>
      </c>
      <c r="D1616" s="472"/>
      <c r="E1616" s="473"/>
      <c r="F1616" s="602"/>
      <c r="G1616" s="602" t="str">
        <f t="shared" si="34"/>
        <v xml:space="preserve"> </v>
      </c>
    </row>
    <row r="1617" spans="1:7" ht="36">
      <c r="A1617" s="469"/>
      <c r="B1617" s="470"/>
      <c r="C1617" s="471" t="s">
        <v>1018</v>
      </c>
      <c r="D1617" s="472"/>
      <c r="E1617" s="473"/>
      <c r="F1617" s="602"/>
      <c r="G1617" s="602" t="str">
        <f t="shared" si="34"/>
        <v xml:space="preserve"> </v>
      </c>
    </row>
    <row r="1618" spans="1:7">
      <c r="A1618" s="469"/>
      <c r="B1618" s="470"/>
      <c r="C1618" s="471" t="s">
        <v>994</v>
      </c>
      <c r="D1618" s="472"/>
      <c r="E1618" s="473"/>
      <c r="F1618" s="602"/>
      <c r="G1618" s="602" t="str">
        <f t="shared" si="34"/>
        <v xml:space="preserve"> </v>
      </c>
    </row>
    <row r="1619" spans="1:7" ht="24">
      <c r="A1619" s="469"/>
      <c r="B1619" s="470" t="s">
        <v>988</v>
      </c>
      <c r="C1619" s="471"/>
      <c r="D1619" s="472"/>
      <c r="E1619" s="473"/>
      <c r="F1619" s="602"/>
      <c r="G1619" s="602" t="str">
        <f t="shared" si="34"/>
        <v xml:space="preserve"> </v>
      </c>
    </row>
    <row r="1620" spans="1:7">
      <c r="A1620" s="469"/>
      <c r="B1620" s="470" t="s">
        <v>990</v>
      </c>
      <c r="C1620" s="471" t="s">
        <v>1019</v>
      </c>
      <c r="D1620" s="472" t="s">
        <v>3</v>
      </c>
      <c r="E1620" s="473">
        <v>39</v>
      </c>
      <c r="F1620" s="603"/>
      <c r="G1620" s="602">
        <f t="shared" si="34"/>
        <v>0</v>
      </c>
    </row>
    <row r="1621" spans="1:7">
      <c r="A1621" s="488"/>
      <c r="B1621" s="504"/>
      <c r="C1621" s="585"/>
      <c r="D1621" s="591"/>
      <c r="E1621" s="592"/>
      <c r="F1621" s="596"/>
      <c r="G1621" s="596" t="str">
        <f t="shared" si="34"/>
        <v xml:space="preserve"> </v>
      </c>
    </row>
    <row r="1622" spans="1:7">
      <c r="A1622" s="488">
        <f>1+COUNT(A$3:A1621)</f>
        <v>245</v>
      </c>
      <c r="B1622" s="504"/>
      <c r="C1622" s="585" t="s">
        <v>1473</v>
      </c>
      <c r="D1622" s="591"/>
      <c r="E1622" s="592"/>
      <c r="F1622" s="596"/>
      <c r="G1622" s="596" t="str">
        <f t="shared" si="34"/>
        <v xml:space="preserve"> </v>
      </c>
    </row>
    <row r="1623" spans="1:7" ht="24">
      <c r="A1623" s="488"/>
      <c r="B1623" s="504"/>
      <c r="C1623" s="585" t="s">
        <v>1474</v>
      </c>
      <c r="D1623" s="591"/>
      <c r="E1623" s="592"/>
      <c r="F1623" s="596"/>
      <c r="G1623" s="596" t="str">
        <f t="shared" si="34"/>
        <v xml:space="preserve"> </v>
      </c>
    </row>
    <row r="1624" spans="1:7">
      <c r="A1624" s="469"/>
      <c r="B1624" s="470"/>
      <c r="C1624" s="471" t="s">
        <v>994</v>
      </c>
      <c r="D1624" s="472"/>
      <c r="E1624" s="473"/>
      <c r="F1624" s="602"/>
      <c r="G1624" s="602" t="str">
        <f t="shared" si="34"/>
        <v xml:space="preserve"> </v>
      </c>
    </row>
    <row r="1625" spans="1:7" ht="24">
      <c r="A1625" s="469"/>
      <c r="B1625" s="470" t="s">
        <v>988</v>
      </c>
      <c r="C1625" s="471" t="s">
        <v>1297</v>
      </c>
      <c r="D1625" s="472"/>
      <c r="E1625" s="473"/>
      <c r="F1625" s="602"/>
      <c r="G1625" s="602" t="str">
        <f t="shared" si="34"/>
        <v xml:space="preserve"> </v>
      </c>
    </row>
    <row r="1626" spans="1:7">
      <c r="A1626" s="488"/>
      <c r="B1626" s="504" t="s">
        <v>990</v>
      </c>
      <c r="C1626" s="598" t="s">
        <v>1475</v>
      </c>
      <c r="D1626" s="591"/>
      <c r="E1626" s="592"/>
      <c r="F1626" s="596"/>
      <c r="G1626" s="596" t="str">
        <f t="shared" si="34"/>
        <v xml:space="preserve"> </v>
      </c>
    </row>
    <row r="1627" spans="1:7">
      <c r="A1627" s="488"/>
      <c r="B1627" s="504"/>
      <c r="C1627" s="585" t="s">
        <v>1476</v>
      </c>
      <c r="D1627" s="591" t="s">
        <v>3</v>
      </c>
      <c r="E1627" s="592">
        <v>72</v>
      </c>
      <c r="F1627" s="597"/>
      <c r="G1627" s="596">
        <f t="shared" si="34"/>
        <v>0</v>
      </c>
    </row>
    <row r="1628" spans="1:7">
      <c r="A1628" s="477"/>
      <c r="B1628" s="478"/>
      <c r="C1628" s="471"/>
      <c r="D1628" s="472"/>
      <c r="E1628" s="473"/>
      <c r="F1628" s="583"/>
      <c r="G1628" s="583"/>
    </row>
    <row r="1629" spans="1:7">
      <c r="A1629" s="477">
        <f>1+COUNT(A$2:A1628)</f>
        <v>246</v>
      </c>
      <c r="B1629" s="478"/>
      <c r="C1629" s="471" t="s">
        <v>1336</v>
      </c>
      <c r="D1629" s="472"/>
      <c r="E1629" s="473"/>
      <c r="F1629" s="583"/>
      <c r="G1629" s="583"/>
    </row>
    <row r="1630" spans="1:7" ht="72">
      <c r="A1630" s="477"/>
      <c r="B1630" s="478"/>
      <c r="C1630" s="471" t="s">
        <v>1337</v>
      </c>
      <c r="D1630" s="472"/>
      <c r="E1630" s="473"/>
      <c r="F1630" s="583"/>
      <c r="G1630" s="583" t="str">
        <f>IF(E1630&lt;&gt;0,E1630*F1630," ")</f>
        <v xml:space="preserve"> </v>
      </c>
    </row>
    <row r="1631" spans="1:7">
      <c r="A1631" s="477"/>
      <c r="B1631" s="478"/>
      <c r="C1631" s="471" t="s">
        <v>987</v>
      </c>
      <c r="D1631" s="472"/>
      <c r="E1631" s="473"/>
      <c r="F1631" s="583"/>
      <c r="G1631" s="583"/>
    </row>
    <row r="1632" spans="1:7" ht="24">
      <c r="A1632" s="477"/>
      <c r="B1632" s="478" t="s">
        <v>988</v>
      </c>
      <c r="C1632" s="471"/>
      <c r="D1632" s="472"/>
      <c r="E1632" s="473"/>
      <c r="F1632" s="583"/>
      <c r="G1632" s="583" t="str">
        <f t="shared" ref="G1632:G1637" si="36">IF(E1632&lt;&gt;0,E1632*F1632," ")</f>
        <v xml:space="preserve"> </v>
      </c>
    </row>
    <row r="1633" spans="1:7">
      <c r="A1633" s="477"/>
      <c r="B1633" s="478" t="s">
        <v>990</v>
      </c>
      <c r="C1633" s="471" t="s">
        <v>1333</v>
      </c>
      <c r="D1633" s="472" t="s">
        <v>6</v>
      </c>
      <c r="E1633" s="473">
        <v>265</v>
      </c>
      <c r="F1633" s="584"/>
      <c r="G1633" s="583">
        <f t="shared" si="36"/>
        <v>0</v>
      </c>
    </row>
    <row r="1634" spans="1:7">
      <c r="A1634" s="477"/>
      <c r="B1634" s="478" t="s">
        <v>990</v>
      </c>
      <c r="C1634" s="471" t="s">
        <v>1334</v>
      </c>
      <c r="D1634" s="472" t="s">
        <v>6</v>
      </c>
      <c r="E1634" s="473">
        <v>120</v>
      </c>
      <c r="F1634" s="584"/>
      <c r="G1634" s="583">
        <f t="shared" si="36"/>
        <v>0</v>
      </c>
    </row>
    <row r="1635" spans="1:7">
      <c r="A1635" s="477"/>
      <c r="B1635" s="478" t="s">
        <v>990</v>
      </c>
      <c r="C1635" s="471" t="s">
        <v>1629</v>
      </c>
      <c r="D1635" s="472" t="s">
        <v>6</v>
      </c>
      <c r="E1635" s="473">
        <v>80</v>
      </c>
      <c r="F1635" s="584"/>
      <c r="G1635" s="583">
        <f t="shared" si="36"/>
        <v>0</v>
      </c>
    </row>
    <row r="1636" spans="1:7">
      <c r="A1636" s="477"/>
      <c r="B1636" s="478" t="s">
        <v>990</v>
      </c>
      <c r="C1636" s="471" t="s">
        <v>1630</v>
      </c>
      <c r="D1636" s="472" t="s">
        <v>6</v>
      </c>
      <c r="E1636" s="473">
        <v>140</v>
      </c>
      <c r="F1636" s="584"/>
      <c r="G1636" s="583">
        <f t="shared" si="36"/>
        <v>0</v>
      </c>
    </row>
    <row r="1637" spans="1:7">
      <c r="A1637" s="477"/>
      <c r="B1637" s="478" t="s">
        <v>990</v>
      </c>
      <c r="C1637" s="471" t="s">
        <v>1631</v>
      </c>
      <c r="D1637" s="472" t="s">
        <v>6</v>
      </c>
      <c r="E1637" s="473">
        <v>16</v>
      </c>
      <c r="F1637" s="584"/>
      <c r="G1637" s="583">
        <f t="shared" si="36"/>
        <v>0</v>
      </c>
    </row>
    <row r="1638" spans="1:7">
      <c r="A1638" s="477"/>
      <c r="B1638" s="478"/>
      <c r="C1638" s="471"/>
      <c r="D1638" s="472"/>
      <c r="E1638" s="473"/>
      <c r="F1638" s="583"/>
      <c r="G1638" s="583" t="str">
        <f>IF(E1638&lt;&gt;0,E1638*F1638," ")</f>
        <v xml:space="preserve"> </v>
      </c>
    </row>
    <row r="1639" spans="1:7">
      <c r="A1639" s="477">
        <f>1+COUNT(A$2:A1638)</f>
        <v>247</v>
      </c>
      <c r="B1639" s="478"/>
      <c r="C1639" s="471" t="s">
        <v>1501</v>
      </c>
      <c r="D1639" s="472"/>
      <c r="E1639" s="473"/>
      <c r="F1639" s="583"/>
      <c r="G1639" s="583"/>
    </row>
    <row r="1640" spans="1:7" ht="60">
      <c r="A1640" s="477"/>
      <c r="B1640" s="478"/>
      <c r="C1640" s="471" t="s">
        <v>1502</v>
      </c>
      <c r="D1640" s="472"/>
      <c r="E1640" s="473"/>
      <c r="F1640" s="583"/>
      <c r="G1640" s="583" t="str">
        <f>IF(E1640&lt;&gt;0,E1640*F1640," ")</f>
        <v xml:space="preserve"> </v>
      </c>
    </row>
    <row r="1641" spans="1:7">
      <c r="A1641" s="477"/>
      <c r="B1641" s="478"/>
      <c r="C1641" s="471" t="s">
        <v>994</v>
      </c>
      <c r="D1641" s="472"/>
      <c r="E1641" s="473"/>
      <c r="F1641" s="583"/>
      <c r="G1641" s="583"/>
    </row>
    <row r="1642" spans="1:7">
      <c r="A1642" s="477"/>
      <c r="B1642" s="478" t="s">
        <v>990</v>
      </c>
      <c r="C1642" s="471" t="s">
        <v>1506</v>
      </c>
      <c r="D1642" s="472" t="s">
        <v>6</v>
      </c>
      <c r="E1642" s="473">
        <v>21</v>
      </c>
      <c r="F1642" s="584"/>
      <c r="G1642" s="583">
        <f>IF(E1642&lt;&gt;0,E1642*F1642," ")</f>
        <v>0</v>
      </c>
    </row>
    <row r="1643" spans="1:7">
      <c r="A1643" s="477"/>
      <c r="B1643" s="478" t="s">
        <v>990</v>
      </c>
      <c r="C1643" s="471" t="s">
        <v>1632</v>
      </c>
      <c r="D1643" s="472" t="s">
        <v>6</v>
      </c>
      <c r="E1643" s="473">
        <v>4</v>
      </c>
      <c r="F1643" s="584"/>
      <c r="G1643" s="583">
        <f>IF(E1643&lt;&gt;0,E1643*F1643," ")</f>
        <v>0</v>
      </c>
    </row>
    <row r="1644" spans="1:7">
      <c r="A1644" s="477"/>
      <c r="B1644" s="478"/>
      <c r="C1644" s="471"/>
      <c r="D1644" s="472"/>
      <c r="E1644" s="473"/>
      <c r="F1644" s="583"/>
      <c r="G1644" s="583" t="str">
        <f t="shared" ref="G1644:G1667" si="37">IF(E1644&lt;&gt;0,E1644*F1644," ")</f>
        <v xml:space="preserve"> </v>
      </c>
    </row>
    <row r="1645" spans="1:7">
      <c r="A1645" s="477">
        <f>1+COUNT(A$2:A1644)</f>
        <v>248</v>
      </c>
      <c r="B1645" s="478"/>
      <c r="C1645" s="471" t="s">
        <v>1321</v>
      </c>
      <c r="D1645" s="472"/>
      <c r="E1645" s="473"/>
      <c r="F1645" s="583"/>
      <c r="G1645" s="583" t="str">
        <f t="shared" si="37"/>
        <v xml:space="preserve"> </v>
      </c>
    </row>
    <row r="1646" spans="1:7" ht="60">
      <c r="A1646" s="477"/>
      <c r="B1646" s="478"/>
      <c r="C1646" s="471" t="s">
        <v>1325</v>
      </c>
      <c r="D1646" s="472"/>
      <c r="E1646" s="473"/>
      <c r="F1646" s="583"/>
      <c r="G1646" s="583" t="str">
        <f t="shared" si="37"/>
        <v xml:space="preserve"> </v>
      </c>
    </row>
    <row r="1647" spans="1:7">
      <c r="A1647" s="477"/>
      <c r="B1647" s="478"/>
      <c r="C1647" s="471" t="s">
        <v>994</v>
      </c>
      <c r="D1647" s="472"/>
      <c r="E1647" s="473"/>
      <c r="F1647" s="583"/>
      <c r="G1647" s="583" t="str">
        <f t="shared" si="37"/>
        <v xml:space="preserve"> </v>
      </c>
    </row>
    <row r="1648" spans="1:7" ht="24">
      <c r="A1648" s="477"/>
      <c r="B1648" s="478" t="s">
        <v>1002</v>
      </c>
      <c r="C1648" s="471" t="s">
        <v>1323</v>
      </c>
      <c r="D1648" s="472"/>
      <c r="E1648" s="473"/>
      <c r="F1648" s="583"/>
      <c r="G1648" s="583" t="str">
        <f t="shared" si="37"/>
        <v xml:space="preserve"> </v>
      </c>
    </row>
    <row r="1649" spans="1:7">
      <c r="A1649" s="477"/>
      <c r="B1649" s="478" t="s">
        <v>1099</v>
      </c>
      <c r="C1649" s="471" t="s">
        <v>1509</v>
      </c>
      <c r="D1649" s="472" t="s">
        <v>6</v>
      </c>
      <c r="E1649" s="473">
        <v>265</v>
      </c>
      <c r="F1649" s="584"/>
      <c r="G1649" s="583">
        <f t="shared" si="37"/>
        <v>0</v>
      </c>
    </row>
    <row r="1650" spans="1:7">
      <c r="A1650" s="477"/>
      <c r="B1650" s="478" t="s">
        <v>1099</v>
      </c>
      <c r="C1650" s="471" t="s">
        <v>1326</v>
      </c>
      <c r="D1650" s="472" t="s">
        <v>6</v>
      </c>
      <c r="E1650" s="473">
        <v>120</v>
      </c>
      <c r="F1650" s="584"/>
      <c r="G1650" s="583">
        <f t="shared" si="37"/>
        <v>0</v>
      </c>
    </row>
    <row r="1651" spans="1:7">
      <c r="A1651" s="477"/>
      <c r="B1651" s="478" t="s">
        <v>1099</v>
      </c>
      <c r="C1651" s="471" t="s">
        <v>1339</v>
      </c>
      <c r="D1651" s="472" t="s">
        <v>6</v>
      </c>
      <c r="E1651" s="473">
        <v>80</v>
      </c>
      <c r="F1651" s="584"/>
      <c r="G1651" s="583">
        <f t="shared" si="37"/>
        <v>0</v>
      </c>
    </row>
    <row r="1652" spans="1:7">
      <c r="A1652" s="477"/>
      <c r="B1652" s="478"/>
      <c r="C1652" s="471"/>
      <c r="D1652" s="472"/>
      <c r="E1652" s="473"/>
      <c r="F1652" s="583"/>
      <c r="G1652" s="583" t="str">
        <f t="shared" si="37"/>
        <v xml:space="preserve"> </v>
      </c>
    </row>
    <row r="1653" spans="1:7">
      <c r="A1653" s="477">
        <f>1+COUNT(A$2:A1652)</f>
        <v>249</v>
      </c>
      <c r="B1653" s="478"/>
      <c r="C1653" s="471" t="s">
        <v>1321</v>
      </c>
      <c r="D1653" s="472"/>
      <c r="E1653" s="473"/>
      <c r="F1653" s="583"/>
      <c r="G1653" s="583" t="str">
        <f t="shared" si="37"/>
        <v xml:space="preserve"> </v>
      </c>
    </row>
    <row r="1654" spans="1:7" ht="60">
      <c r="A1654" s="477"/>
      <c r="B1654" s="478"/>
      <c r="C1654" s="471" t="s">
        <v>1328</v>
      </c>
      <c r="D1654" s="472"/>
      <c r="E1654" s="473"/>
      <c r="F1654" s="583"/>
      <c r="G1654" s="583" t="str">
        <f t="shared" si="37"/>
        <v xml:space="preserve"> </v>
      </c>
    </row>
    <row r="1655" spans="1:7">
      <c r="A1655" s="477"/>
      <c r="B1655" s="478"/>
      <c r="C1655" s="471" t="s">
        <v>987</v>
      </c>
      <c r="D1655" s="472"/>
      <c r="E1655" s="473"/>
      <c r="F1655" s="583"/>
      <c r="G1655" s="583" t="str">
        <f t="shared" si="37"/>
        <v xml:space="preserve"> </v>
      </c>
    </row>
    <row r="1656" spans="1:7" ht="24">
      <c r="A1656" s="477"/>
      <c r="B1656" s="478" t="s">
        <v>1002</v>
      </c>
      <c r="C1656" s="471" t="s">
        <v>1323</v>
      </c>
      <c r="D1656" s="472"/>
      <c r="E1656" s="473"/>
      <c r="F1656" s="583"/>
      <c r="G1656" s="583" t="str">
        <f t="shared" si="37"/>
        <v xml:space="preserve"> </v>
      </c>
    </row>
    <row r="1657" spans="1:7">
      <c r="A1657" s="477"/>
      <c r="B1657" s="478" t="s">
        <v>1099</v>
      </c>
      <c r="C1657" s="471" t="s">
        <v>1510</v>
      </c>
      <c r="D1657" s="472" t="s">
        <v>6</v>
      </c>
      <c r="E1657" s="473">
        <v>161</v>
      </c>
      <c r="F1657" s="584"/>
      <c r="G1657" s="583">
        <f t="shared" si="37"/>
        <v>0</v>
      </c>
    </row>
    <row r="1658" spans="1:7">
      <c r="A1658" s="477"/>
      <c r="B1658" s="478" t="s">
        <v>1099</v>
      </c>
      <c r="C1658" s="471" t="s">
        <v>1329</v>
      </c>
      <c r="D1658" s="472" t="s">
        <v>6</v>
      </c>
      <c r="E1658" s="473">
        <v>20</v>
      </c>
      <c r="F1658" s="584"/>
      <c r="G1658" s="583">
        <f t="shared" si="37"/>
        <v>0</v>
      </c>
    </row>
    <row r="1659" spans="1:7">
      <c r="A1659" s="469"/>
      <c r="B1659" s="470"/>
      <c r="C1659" s="471"/>
      <c r="D1659" s="472"/>
      <c r="E1659" s="473"/>
      <c r="F1659" s="602"/>
      <c r="G1659" s="602" t="str">
        <f t="shared" si="37"/>
        <v xml:space="preserve"> </v>
      </c>
    </row>
    <row r="1660" spans="1:7">
      <c r="A1660" s="469">
        <f>1+COUNT(A$2:A1659)</f>
        <v>250</v>
      </c>
      <c r="B1660" s="470"/>
      <c r="C1660" s="471" t="s">
        <v>1519</v>
      </c>
      <c r="D1660" s="472"/>
      <c r="E1660" s="473"/>
      <c r="F1660" s="602"/>
      <c r="G1660" s="602" t="str">
        <f t="shared" si="37"/>
        <v xml:space="preserve"> </v>
      </c>
    </row>
    <row r="1661" spans="1:7" ht="72">
      <c r="A1661" s="469"/>
      <c r="B1661" s="470"/>
      <c r="C1661" s="471" t="s">
        <v>1633</v>
      </c>
      <c r="D1661" s="472"/>
      <c r="E1661" s="473"/>
      <c r="F1661" s="602"/>
      <c r="G1661" s="602" t="str">
        <f t="shared" si="37"/>
        <v xml:space="preserve"> </v>
      </c>
    </row>
    <row r="1662" spans="1:7">
      <c r="A1662" s="469"/>
      <c r="B1662" s="470"/>
      <c r="C1662" s="471" t="s">
        <v>994</v>
      </c>
      <c r="D1662" s="472"/>
      <c r="E1662" s="473"/>
      <c r="F1662" s="602"/>
      <c r="G1662" s="602" t="str">
        <f t="shared" si="37"/>
        <v xml:space="preserve"> </v>
      </c>
    </row>
    <row r="1663" spans="1:7" ht="24">
      <c r="A1663" s="469"/>
      <c r="B1663" s="470" t="s">
        <v>1002</v>
      </c>
      <c r="C1663" s="471" t="s">
        <v>1634</v>
      </c>
      <c r="D1663" s="472"/>
      <c r="E1663" s="473"/>
      <c r="F1663" s="602"/>
      <c r="G1663" s="602" t="str">
        <f t="shared" si="37"/>
        <v xml:space="preserve"> </v>
      </c>
    </row>
    <row r="1664" spans="1:7">
      <c r="A1664" s="469"/>
      <c r="B1664" s="470" t="s">
        <v>1099</v>
      </c>
      <c r="C1664" s="471" t="s">
        <v>1635</v>
      </c>
      <c r="D1664" s="472" t="s">
        <v>3</v>
      </c>
      <c r="E1664" s="473">
        <v>105</v>
      </c>
      <c r="F1664" s="603"/>
      <c r="G1664" s="602">
        <f t="shared" si="37"/>
        <v>0</v>
      </c>
    </row>
    <row r="1665" spans="1:7">
      <c r="A1665" s="469"/>
      <c r="B1665" s="470" t="s">
        <v>1099</v>
      </c>
      <c r="C1665" s="471" t="s">
        <v>1636</v>
      </c>
      <c r="D1665" s="472" t="s">
        <v>3</v>
      </c>
      <c r="E1665" s="473">
        <v>34</v>
      </c>
      <c r="F1665" s="603"/>
      <c r="G1665" s="602">
        <f t="shared" si="37"/>
        <v>0</v>
      </c>
    </row>
    <row r="1666" spans="1:7">
      <c r="A1666" s="469"/>
      <c r="B1666" s="470" t="s">
        <v>1099</v>
      </c>
      <c r="C1666" s="471" t="s">
        <v>1637</v>
      </c>
      <c r="D1666" s="472" t="s">
        <v>3</v>
      </c>
      <c r="E1666" s="473">
        <v>10</v>
      </c>
      <c r="F1666" s="603"/>
      <c r="G1666" s="602">
        <f t="shared" si="37"/>
        <v>0</v>
      </c>
    </row>
    <row r="1667" spans="1:7">
      <c r="A1667" s="469"/>
      <c r="B1667" s="470" t="s">
        <v>1099</v>
      </c>
      <c r="C1667" s="471" t="s">
        <v>1638</v>
      </c>
      <c r="D1667" s="472" t="s">
        <v>3</v>
      </c>
      <c r="E1667" s="473">
        <v>2</v>
      </c>
      <c r="F1667" s="603"/>
      <c r="G1667" s="602">
        <f t="shared" si="37"/>
        <v>0</v>
      </c>
    </row>
    <row r="1668" spans="1:7">
      <c r="A1668" s="469"/>
      <c r="B1668" s="470"/>
      <c r="C1668" s="471"/>
      <c r="D1668" s="472"/>
      <c r="E1668" s="473"/>
      <c r="F1668" s="602"/>
      <c r="G1668" s="602"/>
    </row>
    <row r="1669" spans="1:7">
      <c r="A1669" s="469">
        <f>1+COUNT(A$2:A1668)</f>
        <v>251</v>
      </c>
      <c r="B1669" s="470"/>
      <c r="C1669" s="471" t="s">
        <v>1354</v>
      </c>
      <c r="D1669" s="472"/>
      <c r="E1669" s="473"/>
      <c r="F1669" s="602"/>
      <c r="G1669" s="602" t="str">
        <f t="shared" ref="G1669:G1689" si="38">IF(E1669&lt;&gt;0,E1669*F1669," ")</f>
        <v xml:space="preserve"> </v>
      </c>
    </row>
    <row r="1670" spans="1:7" ht="48">
      <c r="A1670" s="469"/>
      <c r="B1670" s="470"/>
      <c r="C1670" s="471" t="s">
        <v>1526</v>
      </c>
      <c r="D1670" s="472"/>
      <c r="E1670" s="473"/>
      <c r="F1670" s="602"/>
      <c r="G1670" s="602" t="str">
        <f t="shared" si="38"/>
        <v xml:space="preserve"> </v>
      </c>
    </row>
    <row r="1671" spans="1:7">
      <c r="A1671" s="469"/>
      <c r="B1671" s="470" t="s">
        <v>990</v>
      </c>
      <c r="C1671" s="471"/>
      <c r="D1671" s="472"/>
      <c r="E1671" s="473"/>
      <c r="F1671" s="602"/>
      <c r="G1671" s="602" t="str">
        <f t="shared" si="38"/>
        <v xml:space="preserve"> </v>
      </c>
    </row>
    <row r="1672" spans="1:7">
      <c r="A1672" s="469"/>
      <c r="B1672" s="470"/>
      <c r="C1672" s="471" t="s">
        <v>994</v>
      </c>
      <c r="D1672" s="472" t="s">
        <v>408</v>
      </c>
      <c r="E1672" s="473">
        <v>4</v>
      </c>
      <c r="F1672" s="603"/>
      <c r="G1672" s="602">
        <f t="shared" si="38"/>
        <v>0</v>
      </c>
    </row>
    <row r="1673" spans="1:7">
      <c r="A1673" s="469"/>
      <c r="B1673" s="470"/>
      <c r="C1673" s="471"/>
      <c r="D1673" s="472"/>
      <c r="E1673" s="473"/>
      <c r="F1673" s="602"/>
      <c r="G1673" s="602" t="str">
        <f t="shared" si="38"/>
        <v xml:space="preserve"> </v>
      </c>
    </row>
    <row r="1674" spans="1:7">
      <c r="A1674" s="469">
        <f>1+COUNT(A$2:A1673)</f>
        <v>252</v>
      </c>
      <c r="B1674" s="470"/>
      <c r="C1674" s="471" t="s">
        <v>1356</v>
      </c>
      <c r="D1674" s="472"/>
      <c r="E1674" s="473"/>
      <c r="F1674" s="602"/>
      <c r="G1674" s="602" t="str">
        <f t="shared" si="38"/>
        <v xml:space="preserve"> </v>
      </c>
    </row>
    <row r="1675" spans="1:7" ht="36">
      <c r="A1675" s="469"/>
      <c r="B1675" s="470"/>
      <c r="C1675" s="471" t="s">
        <v>1527</v>
      </c>
      <c r="D1675" s="472"/>
      <c r="E1675" s="473"/>
      <c r="F1675" s="602"/>
      <c r="G1675" s="602" t="str">
        <f t="shared" si="38"/>
        <v xml:space="preserve"> </v>
      </c>
    </row>
    <row r="1676" spans="1:7">
      <c r="A1676" s="469"/>
      <c r="B1676" s="470" t="s">
        <v>990</v>
      </c>
      <c r="C1676" s="471" t="s">
        <v>1528</v>
      </c>
      <c r="D1676" s="472"/>
      <c r="E1676" s="473"/>
      <c r="F1676" s="602"/>
      <c r="G1676" s="602" t="str">
        <f t="shared" si="38"/>
        <v xml:space="preserve"> </v>
      </c>
    </row>
    <row r="1677" spans="1:7">
      <c r="A1677" s="469"/>
      <c r="B1677" s="470"/>
      <c r="C1677" s="471" t="s">
        <v>994</v>
      </c>
      <c r="D1677" s="472" t="s">
        <v>408</v>
      </c>
      <c r="E1677" s="473">
        <v>1</v>
      </c>
      <c r="F1677" s="603"/>
      <c r="G1677" s="602">
        <f t="shared" si="38"/>
        <v>0</v>
      </c>
    </row>
    <row r="1678" spans="1:7">
      <c r="A1678" s="469"/>
      <c r="B1678" s="470"/>
      <c r="C1678" s="471"/>
      <c r="D1678" s="472"/>
      <c r="E1678" s="473"/>
      <c r="F1678" s="602"/>
      <c r="G1678" s="602" t="str">
        <f t="shared" si="38"/>
        <v xml:space="preserve"> </v>
      </c>
    </row>
    <row r="1679" spans="1:7">
      <c r="A1679" s="469">
        <f>1+COUNT(A$2:A1678)</f>
        <v>253</v>
      </c>
      <c r="B1679" s="470"/>
      <c r="C1679" s="471" t="s">
        <v>1344</v>
      </c>
      <c r="D1679" s="472"/>
      <c r="E1679" s="473"/>
      <c r="F1679" s="602"/>
      <c r="G1679" s="602" t="str">
        <f t="shared" si="38"/>
        <v xml:space="preserve"> </v>
      </c>
    </row>
    <row r="1680" spans="1:7" ht="108">
      <c r="A1680" s="469"/>
      <c r="B1680" s="470"/>
      <c r="C1680" s="471" t="s">
        <v>1558</v>
      </c>
      <c r="D1680" s="472"/>
      <c r="E1680" s="473"/>
      <c r="F1680" s="602"/>
      <c r="G1680" s="602" t="str">
        <f t="shared" si="38"/>
        <v xml:space="preserve"> </v>
      </c>
    </row>
    <row r="1681" spans="1:7">
      <c r="A1681" s="469"/>
      <c r="B1681" s="470"/>
      <c r="C1681" s="471" t="s">
        <v>994</v>
      </c>
      <c r="D1681" s="472"/>
      <c r="E1681" s="473"/>
      <c r="F1681" s="602"/>
      <c r="G1681" s="602" t="str">
        <f t="shared" si="38"/>
        <v xml:space="preserve"> </v>
      </c>
    </row>
    <row r="1682" spans="1:7" ht="24">
      <c r="A1682" s="469"/>
      <c r="B1682" s="470" t="s">
        <v>988</v>
      </c>
      <c r="C1682" s="471" t="s">
        <v>1346</v>
      </c>
      <c r="D1682" s="472"/>
      <c r="E1682" s="473"/>
      <c r="F1682" s="602"/>
      <c r="G1682" s="602" t="str">
        <f t="shared" si="38"/>
        <v xml:space="preserve"> </v>
      </c>
    </row>
    <row r="1683" spans="1:7">
      <c r="A1683" s="469"/>
      <c r="B1683" s="470" t="s">
        <v>990</v>
      </c>
      <c r="C1683" s="471" t="s">
        <v>1559</v>
      </c>
      <c r="D1683" s="472" t="s">
        <v>6</v>
      </c>
      <c r="E1683" s="473">
        <v>250</v>
      </c>
      <c r="F1683" s="603"/>
      <c r="G1683" s="602">
        <f t="shared" si="38"/>
        <v>0</v>
      </c>
    </row>
    <row r="1684" spans="1:7">
      <c r="A1684" s="477"/>
      <c r="B1684" s="478"/>
      <c r="C1684" s="471"/>
      <c r="D1684" s="472"/>
      <c r="E1684" s="473"/>
      <c r="F1684" s="583"/>
      <c r="G1684" s="583" t="str">
        <f t="shared" si="38"/>
        <v xml:space="preserve"> </v>
      </c>
    </row>
    <row r="1685" spans="1:7">
      <c r="A1685" s="477">
        <f>1+COUNT(A$2:A1684)</f>
        <v>254</v>
      </c>
      <c r="B1685" s="478"/>
      <c r="C1685" s="471" t="s">
        <v>1321</v>
      </c>
      <c r="D1685" s="472"/>
      <c r="E1685" s="473"/>
      <c r="F1685" s="583"/>
      <c r="G1685" s="583" t="str">
        <f t="shared" si="38"/>
        <v xml:space="preserve"> </v>
      </c>
    </row>
    <row r="1686" spans="1:7" ht="60">
      <c r="A1686" s="477"/>
      <c r="B1686" s="478"/>
      <c r="C1686" s="471" t="s">
        <v>1560</v>
      </c>
      <c r="D1686" s="472"/>
      <c r="E1686" s="473"/>
      <c r="F1686" s="583"/>
      <c r="G1686" s="583" t="str">
        <f t="shared" si="38"/>
        <v xml:space="preserve"> </v>
      </c>
    </row>
    <row r="1687" spans="1:7">
      <c r="A1687" s="477"/>
      <c r="B1687" s="478"/>
      <c r="C1687" s="471" t="s">
        <v>994</v>
      </c>
      <c r="D1687" s="472"/>
      <c r="E1687" s="473"/>
      <c r="F1687" s="583"/>
      <c r="G1687" s="583" t="str">
        <f t="shared" si="38"/>
        <v xml:space="preserve"> </v>
      </c>
    </row>
    <row r="1688" spans="1:7" ht="24">
      <c r="A1688" s="477"/>
      <c r="B1688" s="478" t="s">
        <v>1002</v>
      </c>
      <c r="C1688" s="471" t="s">
        <v>1323</v>
      </c>
      <c r="D1688" s="472"/>
      <c r="E1688" s="473"/>
      <c r="F1688" s="583"/>
      <c r="G1688" s="583" t="str">
        <f t="shared" si="38"/>
        <v xml:space="preserve"> </v>
      </c>
    </row>
    <row r="1689" spans="1:7">
      <c r="A1689" s="477"/>
      <c r="B1689" s="478" t="s">
        <v>1099</v>
      </c>
      <c r="C1689" s="471" t="s">
        <v>1561</v>
      </c>
      <c r="D1689" s="472" t="s">
        <v>6</v>
      </c>
      <c r="E1689" s="473">
        <v>250</v>
      </c>
      <c r="F1689" s="584"/>
      <c r="G1689" s="583">
        <f t="shared" si="38"/>
        <v>0</v>
      </c>
    </row>
    <row r="1690" spans="1:7">
      <c r="A1690" s="572"/>
      <c r="B1690" s="573"/>
      <c r="C1690" s="471"/>
      <c r="D1690" s="472"/>
      <c r="E1690" s="473"/>
      <c r="F1690" s="575"/>
      <c r="G1690" s="575"/>
    </row>
    <row r="1691" spans="1:7">
      <c r="A1691" s="572">
        <f>1+COUNT(A$2:A1690)</f>
        <v>255</v>
      </c>
      <c r="B1691" s="573"/>
      <c r="C1691" s="471" t="s">
        <v>1562</v>
      </c>
      <c r="D1691" s="472"/>
      <c r="E1691" s="473"/>
      <c r="F1691" s="576"/>
      <c r="G1691" s="576"/>
    </row>
    <row r="1692" spans="1:7" ht="84">
      <c r="A1692" s="572"/>
      <c r="B1692" s="573"/>
      <c r="C1692" s="471" t="s">
        <v>1098</v>
      </c>
      <c r="D1692" s="472"/>
      <c r="E1692" s="473"/>
      <c r="F1692" s="576"/>
      <c r="G1692" s="576"/>
    </row>
    <row r="1693" spans="1:7" ht="24">
      <c r="A1693" s="572"/>
      <c r="B1693" s="573" t="s">
        <v>1002</v>
      </c>
      <c r="C1693" s="471"/>
      <c r="D1693" s="472"/>
      <c r="E1693" s="473"/>
      <c r="F1693" s="576"/>
      <c r="G1693" s="576"/>
    </row>
    <row r="1694" spans="1:7">
      <c r="A1694" s="572"/>
      <c r="B1694" s="573" t="s">
        <v>1099</v>
      </c>
      <c r="C1694" s="471" t="s">
        <v>1563</v>
      </c>
      <c r="D1694" s="472"/>
      <c r="E1694" s="473"/>
      <c r="F1694" s="576"/>
      <c r="G1694" s="576"/>
    </row>
    <row r="1695" spans="1:7">
      <c r="A1695" s="572"/>
      <c r="B1695" s="573"/>
      <c r="C1695" s="471" t="s">
        <v>1101</v>
      </c>
      <c r="D1695" s="472" t="s">
        <v>3</v>
      </c>
      <c r="E1695" s="473">
        <v>20</v>
      </c>
      <c r="F1695" s="577"/>
      <c r="G1695" s="578">
        <f>F1695*E1695</f>
        <v>0</v>
      </c>
    </row>
    <row r="1696" spans="1:7">
      <c r="A1696" s="727"/>
      <c r="B1696" s="727"/>
      <c r="C1696" s="728"/>
      <c r="D1696" s="729"/>
      <c r="E1696" s="730"/>
      <c r="F1696" s="731"/>
      <c r="G1696" s="732"/>
    </row>
    <row r="1697" spans="1:7">
      <c r="A1697" s="488">
        <f>1+COUNT(A$2:A1696)</f>
        <v>256</v>
      </c>
      <c r="B1697" s="727"/>
      <c r="C1697" s="728" t="s">
        <v>1639</v>
      </c>
      <c r="D1697" s="729"/>
      <c r="E1697" s="730"/>
      <c r="F1697" s="731"/>
      <c r="G1697" s="732"/>
    </row>
    <row r="1698" spans="1:7" ht="24">
      <c r="A1698" s="727"/>
      <c r="B1698" s="727"/>
      <c r="C1698" s="728" t="s">
        <v>1640</v>
      </c>
      <c r="D1698" s="733"/>
      <c r="E1698" s="734"/>
      <c r="F1698" s="731"/>
      <c r="G1698" s="732"/>
    </row>
    <row r="1699" spans="1:7">
      <c r="A1699" s="735"/>
      <c r="B1699" s="727"/>
      <c r="C1699" s="728" t="s">
        <v>994</v>
      </c>
      <c r="D1699" s="733"/>
      <c r="E1699" s="734"/>
      <c r="F1699" s="731"/>
      <c r="G1699" s="732"/>
    </row>
    <row r="1700" spans="1:7">
      <c r="A1700" s="736"/>
      <c r="B1700" s="736" t="s">
        <v>990</v>
      </c>
      <c r="C1700" s="728" t="s">
        <v>1641</v>
      </c>
      <c r="D1700" s="733"/>
      <c r="E1700" s="734"/>
      <c r="F1700" s="731"/>
      <c r="G1700" s="732"/>
    </row>
    <row r="1701" spans="1:7">
      <c r="A1701" s="482"/>
      <c r="B1701" s="736"/>
      <c r="C1701" s="728" t="s">
        <v>1642</v>
      </c>
      <c r="D1701" s="733" t="s">
        <v>3</v>
      </c>
      <c r="E1701" s="473">
        <v>33</v>
      </c>
      <c r="F1701" s="737"/>
      <c r="G1701" s="732">
        <f>IF(E1701&lt;&gt;0,E1701*F1701," ")</f>
        <v>0</v>
      </c>
    </row>
    <row r="1702" spans="1:7">
      <c r="A1702" s="488"/>
      <c r="B1702" s="504"/>
      <c r="C1702" s="585"/>
      <c r="D1702" s="591"/>
      <c r="E1702" s="592"/>
      <c r="F1702" s="596"/>
      <c r="G1702" s="596"/>
    </row>
    <row r="1703" spans="1:7">
      <c r="A1703" s="488">
        <f>1+COUNT(A$2:A1702)</f>
        <v>257</v>
      </c>
      <c r="B1703" s="504"/>
      <c r="C1703" s="585" t="s">
        <v>1643</v>
      </c>
      <c r="D1703" s="591"/>
      <c r="E1703" s="592"/>
      <c r="F1703" s="596"/>
      <c r="G1703" s="596" t="str">
        <f t="shared" ref="G1703:G1749" si="39">IF(E1703&lt;&gt;0,E1703*F1703," ")</f>
        <v xml:space="preserve"> </v>
      </c>
    </row>
    <row r="1704" spans="1:7" ht="36">
      <c r="A1704" s="488"/>
      <c r="B1704" s="504"/>
      <c r="C1704" s="585" t="s">
        <v>1644</v>
      </c>
      <c r="D1704" s="591"/>
      <c r="E1704" s="592"/>
      <c r="F1704" s="596"/>
      <c r="G1704" s="596" t="str">
        <f t="shared" si="39"/>
        <v xml:space="preserve"> </v>
      </c>
    </row>
    <row r="1705" spans="1:7">
      <c r="A1705" s="469"/>
      <c r="B1705" s="470"/>
      <c r="C1705" s="471" t="s">
        <v>994</v>
      </c>
      <c r="D1705" s="472"/>
      <c r="E1705" s="473"/>
      <c r="F1705" s="602"/>
      <c r="G1705" s="602" t="str">
        <f t="shared" si="39"/>
        <v xml:space="preserve"> </v>
      </c>
    </row>
    <row r="1706" spans="1:7" ht="24">
      <c r="A1706" s="469"/>
      <c r="B1706" s="470" t="s">
        <v>988</v>
      </c>
      <c r="C1706" s="471" t="s">
        <v>1236</v>
      </c>
      <c r="D1706" s="472"/>
      <c r="E1706" s="473"/>
      <c r="F1706" s="602"/>
      <c r="G1706" s="602" t="str">
        <f t="shared" si="39"/>
        <v xml:space="preserve"> </v>
      </c>
    </row>
    <row r="1707" spans="1:7">
      <c r="A1707" s="469"/>
      <c r="B1707" s="470" t="s">
        <v>990</v>
      </c>
      <c r="C1707" s="471"/>
      <c r="D1707" s="472" t="s">
        <v>3</v>
      </c>
      <c r="E1707" s="473">
        <v>33</v>
      </c>
      <c r="F1707" s="603"/>
      <c r="G1707" s="602">
        <f t="shared" si="39"/>
        <v>0</v>
      </c>
    </row>
    <row r="1708" spans="1:7">
      <c r="A1708" s="469"/>
      <c r="B1708" s="470"/>
      <c r="C1708" s="471"/>
      <c r="D1708" s="472"/>
      <c r="E1708" s="473"/>
      <c r="F1708" s="602"/>
      <c r="G1708" s="602" t="str">
        <f t="shared" si="39"/>
        <v xml:space="preserve"> </v>
      </c>
    </row>
    <row r="1709" spans="1:7">
      <c r="A1709" s="469">
        <f>1+COUNT(A$2:A1708)</f>
        <v>258</v>
      </c>
      <c r="B1709" s="470"/>
      <c r="C1709" s="471" t="s">
        <v>1352</v>
      </c>
      <c r="D1709" s="472"/>
      <c r="E1709" s="473"/>
      <c r="F1709" s="602"/>
      <c r="G1709" s="602" t="str">
        <f t="shared" si="39"/>
        <v xml:space="preserve"> </v>
      </c>
    </row>
    <row r="1710" spans="1:7" ht="60">
      <c r="A1710" s="469"/>
      <c r="B1710" s="470"/>
      <c r="C1710" s="471" t="s">
        <v>1645</v>
      </c>
      <c r="D1710" s="472"/>
      <c r="E1710" s="473"/>
      <c r="F1710" s="602"/>
      <c r="G1710" s="602" t="str">
        <f t="shared" si="39"/>
        <v xml:space="preserve"> </v>
      </c>
    </row>
    <row r="1711" spans="1:7">
      <c r="A1711" s="469"/>
      <c r="B1711" s="470"/>
      <c r="C1711" s="471" t="s">
        <v>994</v>
      </c>
      <c r="D1711" s="472" t="s">
        <v>263</v>
      </c>
      <c r="E1711" s="473">
        <v>55</v>
      </c>
      <c r="F1711" s="603"/>
      <c r="G1711" s="602">
        <f t="shared" si="39"/>
        <v>0</v>
      </c>
    </row>
    <row r="1712" spans="1:7">
      <c r="A1712" s="469"/>
      <c r="B1712" s="470"/>
      <c r="C1712" s="471"/>
      <c r="D1712" s="472"/>
      <c r="E1712" s="473"/>
      <c r="F1712" s="602"/>
      <c r="G1712" s="602" t="str">
        <f t="shared" si="39"/>
        <v xml:space="preserve"> </v>
      </c>
    </row>
    <row r="1713" spans="1:7">
      <c r="A1713" s="469">
        <f>1+COUNT(A$2:A1712)</f>
        <v>259</v>
      </c>
      <c r="B1713" s="470"/>
      <c r="C1713" s="471" t="s">
        <v>1025</v>
      </c>
      <c r="D1713" s="472"/>
      <c r="E1713" s="473"/>
      <c r="F1713" s="602"/>
      <c r="G1713" s="602" t="str">
        <f t="shared" si="39"/>
        <v xml:space="preserve"> </v>
      </c>
    </row>
    <row r="1714" spans="1:7" ht="36">
      <c r="A1714" s="469"/>
      <c r="B1714" s="470"/>
      <c r="C1714" s="471" t="s">
        <v>1026</v>
      </c>
      <c r="D1714" s="472"/>
      <c r="E1714" s="473"/>
      <c r="F1714" s="602"/>
      <c r="G1714" s="602" t="str">
        <f t="shared" si="39"/>
        <v xml:space="preserve"> </v>
      </c>
    </row>
    <row r="1715" spans="1:7">
      <c r="A1715" s="469"/>
      <c r="B1715" s="470"/>
      <c r="C1715" s="471" t="s">
        <v>1564</v>
      </c>
      <c r="D1715" s="472" t="s">
        <v>3</v>
      </c>
      <c r="E1715" s="473">
        <v>1</v>
      </c>
      <c r="F1715" s="603"/>
      <c r="G1715" s="602">
        <f t="shared" si="39"/>
        <v>0</v>
      </c>
    </row>
    <row r="1716" spans="1:7">
      <c r="A1716" s="469"/>
      <c r="B1716" s="470"/>
      <c r="C1716" s="471"/>
      <c r="D1716" s="472"/>
      <c r="E1716" s="473"/>
      <c r="F1716" s="602"/>
      <c r="G1716" s="602" t="str">
        <f t="shared" si="39"/>
        <v xml:space="preserve"> </v>
      </c>
    </row>
    <row r="1717" spans="1:7" ht="24">
      <c r="A1717" s="469">
        <f>1+COUNT(A$2:A1716)</f>
        <v>260</v>
      </c>
      <c r="B1717" s="470"/>
      <c r="C1717" s="471" t="s">
        <v>1364</v>
      </c>
      <c r="D1717" s="472"/>
      <c r="E1717" s="473"/>
      <c r="F1717" s="602"/>
      <c r="G1717" s="602" t="str">
        <f t="shared" si="39"/>
        <v xml:space="preserve"> </v>
      </c>
    </row>
    <row r="1718" spans="1:7" ht="36">
      <c r="A1718" s="469"/>
      <c r="B1718" s="470"/>
      <c r="C1718" s="471" t="s">
        <v>2065</v>
      </c>
      <c r="D1718" s="472"/>
      <c r="E1718" s="473"/>
      <c r="F1718" s="602"/>
      <c r="G1718" s="602" t="str">
        <f t="shared" si="39"/>
        <v xml:space="preserve"> </v>
      </c>
    </row>
    <row r="1719" spans="1:7">
      <c r="A1719" s="469"/>
      <c r="B1719" s="470"/>
      <c r="C1719" s="471"/>
      <c r="D1719" s="472" t="s">
        <v>3</v>
      </c>
      <c r="E1719" s="473">
        <v>28</v>
      </c>
      <c r="F1719" s="603"/>
      <c r="G1719" s="602">
        <f t="shared" si="39"/>
        <v>0</v>
      </c>
    </row>
    <row r="1720" spans="1:7">
      <c r="A1720" s="469"/>
      <c r="B1720" s="470"/>
      <c r="C1720" s="471"/>
      <c r="D1720" s="472"/>
      <c r="E1720" s="473"/>
      <c r="F1720" s="602"/>
      <c r="G1720" s="602"/>
    </row>
    <row r="1721" spans="1:7">
      <c r="A1721" s="469"/>
      <c r="B1721" s="470"/>
      <c r="C1721" s="574" t="s">
        <v>1646</v>
      </c>
      <c r="D1721" s="472"/>
      <c r="E1721" s="473"/>
      <c r="F1721" s="602"/>
      <c r="G1721" s="602"/>
    </row>
    <row r="1722" spans="1:7">
      <c r="A1722" s="469"/>
      <c r="B1722" s="470"/>
      <c r="C1722" s="471"/>
      <c r="D1722" s="472"/>
      <c r="E1722" s="473"/>
      <c r="F1722" s="602"/>
      <c r="G1722" s="602" t="str">
        <f t="shared" si="39"/>
        <v xml:space="preserve"> </v>
      </c>
    </row>
    <row r="1723" spans="1:7">
      <c r="A1723" s="469">
        <f>1+COUNT(A$1:A1722)</f>
        <v>262</v>
      </c>
      <c r="B1723" s="470"/>
      <c r="C1723" s="471" t="s">
        <v>1647</v>
      </c>
      <c r="D1723" s="472"/>
      <c r="E1723" s="473"/>
      <c r="F1723" s="602"/>
      <c r="G1723" s="602" t="str">
        <f t="shared" si="39"/>
        <v xml:space="preserve"> </v>
      </c>
    </row>
    <row r="1724" spans="1:7" ht="48">
      <c r="A1724" s="469"/>
      <c r="B1724" s="470"/>
      <c r="C1724" s="471" t="s">
        <v>1648</v>
      </c>
      <c r="D1724" s="472"/>
      <c r="E1724" s="473"/>
      <c r="F1724" s="602"/>
      <c r="G1724" s="602" t="str">
        <f t="shared" si="39"/>
        <v xml:space="preserve"> </v>
      </c>
    </row>
    <row r="1725" spans="1:7" ht="24">
      <c r="A1725" s="469"/>
      <c r="B1725" s="470" t="s">
        <v>988</v>
      </c>
      <c r="C1725" s="738"/>
      <c r="D1725" s="472"/>
      <c r="E1725" s="473"/>
      <c r="F1725" s="602"/>
      <c r="G1725" s="602" t="str">
        <f t="shared" si="39"/>
        <v xml:space="preserve"> </v>
      </c>
    </row>
    <row r="1726" spans="1:7">
      <c r="A1726" s="469"/>
      <c r="B1726" s="470" t="s">
        <v>990</v>
      </c>
      <c r="C1726" s="471" t="s">
        <v>1649</v>
      </c>
      <c r="D1726" s="472"/>
      <c r="E1726" s="473"/>
      <c r="F1726" s="602"/>
      <c r="G1726" s="602" t="str">
        <f t="shared" si="39"/>
        <v xml:space="preserve"> </v>
      </c>
    </row>
    <row r="1727" spans="1:7">
      <c r="A1727" s="469"/>
      <c r="B1727" s="470"/>
      <c r="C1727" s="471" t="s">
        <v>994</v>
      </c>
      <c r="D1727" s="472" t="s">
        <v>3</v>
      </c>
      <c r="E1727" s="473">
        <v>9</v>
      </c>
      <c r="F1727" s="603"/>
      <c r="G1727" s="602">
        <f t="shared" si="39"/>
        <v>0</v>
      </c>
    </row>
    <row r="1728" spans="1:7">
      <c r="A1728" s="469"/>
      <c r="B1728" s="470"/>
      <c r="C1728" s="471"/>
      <c r="D1728" s="472"/>
      <c r="E1728" s="473"/>
      <c r="F1728" s="602"/>
      <c r="G1728" s="602" t="str">
        <f t="shared" si="39"/>
        <v xml:space="preserve"> </v>
      </c>
    </row>
    <row r="1729" spans="1:7">
      <c r="A1729" s="469">
        <f>1+COUNT(A$1:A1728)</f>
        <v>263</v>
      </c>
      <c r="B1729" s="470"/>
      <c r="C1729" s="471" t="s">
        <v>1650</v>
      </c>
      <c r="D1729" s="472"/>
      <c r="E1729" s="473"/>
      <c r="F1729" s="602"/>
      <c r="G1729" s="602" t="str">
        <f t="shared" si="39"/>
        <v xml:space="preserve"> </v>
      </c>
    </row>
    <row r="1730" spans="1:7" ht="72">
      <c r="A1730" s="469"/>
      <c r="B1730" s="470"/>
      <c r="C1730" s="471" t="s">
        <v>1651</v>
      </c>
      <c r="D1730" s="472"/>
      <c r="E1730" s="473"/>
      <c r="F1730" s="602"/>
      <c r="G1730" s="602" t="str">
        <f t="shared" si="39"/>
        <v xml:space="preserve"> </v>
      </c>
    </row>
    <row r="1731" spans="1:7" ht="24">
      <c r="A1731" s="469"/>
      <c r="B1731" s="470" t="s">
        <v>988</v>
      </c>
      <c r="C1731" s="471" t="s">
        <v>1652</v>
      </c>
      <c r="D1731" s="472"/>
      <c r="E1731" s="473"/>
      <c r="F1731" s="602"/>
      <c r="G1731" s="602" t="str">
        <f t="shared" si="39"/>
        <v xml:space="preserve"> </v>
      </c>
    </row>
    <row r="1732" spans="1:7">
      <c r="A1732" s="469"/>
      <c r="B1732" s="470" t="s">
        <v>990</v>
      </c>
      <c r="C1732" s="471" t="s">
        <v>1653</v>
      </c>
      <c r="D1732" s="472"/>
      <c r="E1732" s="473"/>
      <c r="F1732" s="602"/>
      <c r="G1732" s="602" t="str">
        <f t="shared" si="39"/>
        <v xml:space="preserve"> </v>
      </c>
    </row>
    <row r="1733" spans="1:7">
      <c r="A1733" s="469"/>
      <c r="B1733" s="470"/>
      <c r="C1733" s="471" t="s">
        <v>994</v>
      </c>
      <c r="D1733" s="472" t="s">
        <v>3</v>
      </c>
      <c r="E1733" s="473">
        <v>9</v>
      </c>
      <c r="F1733" s="603"/>
      <c r="G1733" s="602">
        <f t="shared" si="39"/>
        <v>0</v>
      </c>
    </row>
    <row r="1734" spans="1:7">
      <c r="A1734" s="469"/>
      <c r="B1734" s="470"/>
      <c r="C1734" s="471"/>
      <c r="D1734" s="472"/>
      <c r="E1734" s="473"/>
      <c r="F1734" s="602"/>
      <c r="G1734" s="602" t="str">
        <f>IF(E1734&lt;&gt;0,E1734*F1734," ")</f>
        <v xml:space="preserve"> </v>
      </c>
    </row>
    <row r="1735" spans="1:7">
      <c r="A1735" s="469">
        <f>1+COUNT(A$1:A1734)</f>
        <v>264</v>
      </c>
      <c r="B1735" s="470"/>
      <c r="C1735" s="471" t="s">
        <v>1654</v>
      </c>
      <c r="D1735" s="472"/>
      <c r="E1735" s="473"/>
      <c r="F1735" s="602"/>
      <c r="G1735" s="602" t="str">
        <f>IF(E1735&lt;&gt;0,E1735*F1735," ")</f>
        <v xml:space="preserve"> </v>
      </c>
    </row>
    <row r="1736" spans="1:7" ht="108">
      <c r="A1736" s="469"/>
      <c r="B1736" s="470"/>
      <c r="C1736" s="471" t="s">
        <v>1655</v>
      </c>
      <c r="D1736" s="472"/>
      <c r="E1736" s="473"/>
      <c r="F1736" s="602"/>
      <c r="G1736" s="602" t="str">
        <f>IF(E1736&lt;&gt;0,E1736*F1736," ")</f>
        <v xml:space="preserve"> </v>
      </c>
    </row>
    <row r="1737" spans="1:7">
      <c r="A1737" s="469"/>
      <c r="B1737" s="470"/>
      <c r="C1737" s="471" t="s">
        <v>994</v>
      </c>
      <c r="D1737" s="472" t="s">
        <v>3</v>
      </c>
      <c r="E1737" s="473">
        <v>9</v>
      </c>
      <c r="F1737" s="603"/>
      <c r="G1737" s="602">
        <f>IF(E1737&lt;&gt;0,E1737*F1737," ")</f>
        <v>0</v>
      </c>
    </row>
    <row r="1738" spans="1:7" ht="24">
      <c r="A1738" s="469"/>
      <c r="B1738" s="470" t="s">
        <v>1011</v>
      </c>
      <c r="C1738" s="471" t="s">
        <v>1656</v>
      </c>
      <c r="D1738" s="472"/>
      <c r="E1738" s="473"/>
      <c r="F1738" s="602"/>
      <c r="G1738" s="602"/>
    </row>
    <row r="1739" spans="1:7">
      <c r="A1739" s="469"/>
      <c r="B1739" s="470"/>
      <c r="C1739" s="471"/>
      <c r="D1739" s="472"/>
      <c r="E1739" s="473"/>
      <c r="F1739" s="602"/>
      <c r="G1739" s="602" t="str">
        <f t="shared" ref="G1739:G1744" si="40">IF(E1739&lt;&gt;0,E1739*F1739," ")</f>
        <v xml:space="preserve"> </v>
      </c>
    </row>
    <row r="1740" spans="1:7">
      <c r="A1740" s="469">
        <f>1+COUNT(A$1:A1739)</f>
        <v>265</v>
      </c>
      <c r="B1740" s="470"/>
      <c r="C1740" s="471" t="s">
        <v>1657</v>
      </c>
      <c r="D1740" s="472"/>
      <c r="E1740" s="473"/>
      <c r="F1740" s="602"/>
      <c r="G1740" s="602" t="str">
        <f t="shared" si="40"/>
        <v xml:space="preserve"> </v>
      </c>
    </row>
    <row r="1741" spans="1:7" ht="24">
      <c r="A1741" s="469"/>
      <c r="B1741" s="470"/>
      <c r="C1741" s="471" t="s">
        <v>1658</v>
      </c>
      <c r="D1741" s="472"/>
      <c r="E1741" s="473"/>
      <c r="F1741" s="602"/>
      <c r="G1741" s="602" t="str">
        <f t="shared" si="40"/>
        <v xml:space="preserve"> </v>
      </c>
    </row>
    <row r="1742" spans="1:7" ht="24">
      <c r="A1742" s="469"/>
      <c r="B1742" s="470" t="s">
        <v>988</v>
      </c>
      <c r="C1742" s="471"/>
      <c r="D1742" s="472"/>
      <c r="E1742" s="473"/>
      <c r="F1742" s="602"/>
      <c r="G1742" s="602" t="str">
        <f t="shared" si="40"/>
        <v xml:space="preserve"> </v>
      </c>
    </row>
    <row r="1743" spans="1:7">
      <c r="A1743" s="469"/>
      <c r="B1743" s="470" t="s">
        <v>990</v>
      </c>
      <c r="C1743" s="471" t="s">
        <v>1659</v>
      </c>
      <c r="D1743" s="472"/>
      <c r="E1743" s="473"/>
      <c r="F1743" s="602"/>
      <c r="G1743" s="602" t="str">
        <f t="shared" si="40"/>
        <v xml:space="preserve"> </v>
      </c>
    </row>
    <row r="1744" spans="1:7">
      <c r="A1744" s="469"/>
      <c r="B1744" s="470"/>
      <c r="C1744" s="471" t="s">
        <v>994</v>
      </c>
      <c r="D1744" s="472" t="s">
        <v>3</v>
      </c>
      <c r="E1744" s="473">
        <v>9</v>
      </c>
      <c r="F1744" s="603"/>
      <c r="G1744" s="602">
        <f t="shared" si="40"/>
        <v>0</v>
      </c>
    </row>
    <row r="1745" spans="1:7">
      <c r="A1745" s="572"/>
      <c r="B1745" s="573"/>
      <c r="C1745" s="471"/>
      <c r="D1745" s="472"/>
      <c r="E1745" s="473"/>
      <c r="F1745" s="578"/>
      <c r="G1745" s="578"/>
    </row>
    <row r="1746" spans="1:7">
      <c r="A1746" s="579">
        <f>1+COUNT(A$2:A1744)</f>
        <v>265</v>
      </c>
      <c r="B1746" s="580"/>
      <c r="C1746" s="471" t="s">
        <v>1106</v>
      </c>
      <c r="D1746" s="472"/>
      <c r="E1746" s="473"/>
      <c r="F1746" s="581"/>
      <c r="G1746" s="581" t="str">
        <f>IF(E1746&lt;&gt;0,E1746*F1746," ")</f>
        <v xml:space="preserve"> </v>
      </c>
    </row>
    <row r="1747" spans="1:7" ht="48">
      <c r="A1747" s="579"/>
      <c r="B1747" s="580"/>
      <c r="C1747" s="471" t="s">
        <v>1107</v>
      </c>
      <c r="D1747" s="472"/>
      <c r="E1747" s="473"/>
      <c r="F1747" s="581"/>
      <c r="G1747" s="581" t="str">
        <f>IF(E1747&lt;&gt;0,E1747*F1747," ")</f>
        <v xml:space="preserve"> </v>
      </c>
    </row>
    <row r="1748" spans="1:7" ht="12.75" thickBot="1">
      <c r="A1748" s="739"/>
      <c r="B1748" s="740"/>
      <c r="C1748" s="741" t="s">
        <v>987</v>
      </c>
      <c r="D1748" s="742" t="s">
        <v>3</v>
      </c>
      <c r="E1748" s="743">
        <v>11</v>
      </c>
      <c r="F1748" s="706"/>
      <c r="G1748" s="744">
        <f>IF(E1748&lt;&gt;0,E1748*F1748," ")</f>
        <v>0</v>
      </c>
    </row>
    <row r="1749" spans="1:7">
      <c r="A1749" s="745"/>
      <c r="B1749" s="746"/>
      <c r="C1749" s="747"/>
      <c r="D1749" s="748"/>
      <c r="E1749" s="749"/>
      <c r="F1749" s="750"/>
      <c r="G1749" s="750" t="str">
        <f t="shared" si="39"/>
        <v xml:space="preserve"> </v>
      </c>
    </row>
    <row r="1750" spans="1:7" s="756" customFormat="1">
      <c r="A1750" s="751"/>
      <c r="B1750" s="752"/>
      <c r="C1750" s="608" t="str">
        <f>+C1472</f>
        <v>KONVEKTORJI</v>
      </c>
      <c r="D1750" s="753"/>
      <c r="E1750" s="754"/>
      <c r="F1750" s="755"/>
      <c r="G1750" s="755">
        <f>SUM(G1474:G1749)</f>
        <v>0</v>
      </c>
    </row>
    <row r="1752" spans="1:7">
      <c r="A1752" s="757" t="s">
        <v>1051</v>
      </c>
      <c r="B1752" s="757"/>
      <c r="C1752" s="758" t="s">
        <v>1052</v>
      </c>
      <c r="D1752" s="759"/>
      <c r="E1752" s="760"/>
      <c r="F1752" s="628"/>
      <c r="G1752" s="629">
        <f>+G1924</f>
        <v>0</v>
      </c>
    </row>
    <row r="1753" spans="1:7">
      <c r="A1753" s="530"/>
      <c r="B1753" s="531"/>
      <c r="C1753" s="761"/>
      <c r="D1753" s="762"/>
      <c r="E1753" s="763"/>
      <c r="F1753" s="639"/>
      <c r="G1753" s="639"/>
    </row>
    <row r="1754" spans="1:7">
      <c r="A1754" s="465" t="s">
        <v>361</v>
      </c>
      <c r="B1754" s="466"/>
      <c r="C1754" s="465" t="s">
        <v>504</v>
      </c>
      <c r="D1754" s="465" t="s">
        <v>363</v>
      </c>
      <c r="E1754" s="465" t="s">
        <v>505</v>
      </c>
      <c r="F1754" s="465" t="s">
        <v>365</v>
      </c>
      <c r="G1754" s="849" t="s">
        <v>366</v>
      </c>
    </row>
    <row r="1755" spans="1:7">
      <c r="A1755" s="530"/>
      <c r="B1755" s="531"/>
      <c r="C1755" s="761"/>
      <c r="D1755" s="762"/>
      <c r="E1755" s="763"/>
      <c r="F1755" s="639"/>
      <c r="G1755" s="639" t="str">
        <f t="shared" ref="G1755:G1760" si="41">IF(E1755&lt;&gt;0,E1755*F1755," ")</f>
        <v xml:space="preserve"> </v>
      </c>
    </row>
    <row r="1756" spans="1:7">
      <c r="A1756" s="530">
        <f>1+COUNT(A$2:A1755)</f>
        <v>266</v>
      </c>
      <c r="B1756" s="531"/>
      <c r="C1756" s="761" t="s">
        <v>1660</v>
      </c>
      <c r="D1756" s="762"/>
      <c r="E1756" s="763"/>
      <c r="F1756" s="639"/>
      <c r="G1756" s="639" t="str">
        <f t="shared" si="41"/>
        <v xml:space="preserve"> </v>
      </c>
    </row>
    <row r="1757" spans="1:7" ht="36">
      <c r="A1757" s="530"/>
      <c r="B1757" s="531"/>
      <c r="C1757" s="761" t="s">
        <v>1661</v>
      </c>
      <c r="D1757" s="762"/>
      <c r="E1757" s="763"/>
      <c r="F1757" s="639"/>
      <c r="G1757" s="639" t="str">
        <f t="shared" si="41"/>
        <v xml:space="preserve"> </v>
      </c>
    </row>
    <row r="1758" spans="1:7" ht="24">
      <c r="A1758" s="530"/>
      <c r="B1758" s="531" t="s">
        <v>988</v>
      </c>
      <c r="C1758" s="761"/>
      <c r="D1758" s="762"/>
      <c r="E1758" s="763"/>
      <c r="F1758" s="639"/>
      <c r="G1758" s="639" t="str">
        <f t="shared" si="41"/>
        <v xml:space="preserve"> </v>
      </c>
    </row>
    <row r="1759" spans="1:7">
      <c r="A1759" s="530"/>
      <c r="B1759" s="531" t="s">
        <v>990</v>
      </c>
      <c r="C1759" s="761"/>
      <c r="D1759" s="762"/>
      <c r="E1759" s="763"/>
      <c r="F1759" s="639"/>
      <c r="G1759" s="639" t="str">
        <f t="shared" si="41"/>
        <v xml:space="preserve"> </v>
      </c>
    </row>
    <row r="1760" spans="1:7">
      <c r="A1760" s="530"/>
      <c r="B1760" s="531"/>
      <c r="C1760" s="761" t="s">
        <v>1662</v>
      </c>
      <c r="D1760" s="762"/>
      <c r="E1760" s="763"/>
      <c r="F1760" s="639"/>
      <c r="G1760" s="639" t="str">
        <f t="shared" si="41"/>
        <v xml:space="preserve"> </v>
      </c>
    </row>
    <row r="1761" spans="1:7">
      <c r="A1761" s="530"/>
      <c r="B1761" s="531"/>
      <c r="C1761" s="761" t="s">
        <v>987</v>
      </c>
      <c r="D1761" s="762" t="s">
        <v>408</v>
      </c>
      <c r="E1761" s="763">
        <v>430</v>
      </c>
      <c r="F1761" s="603"/>
      <c r="G1761" s="639">
        <f>IF(E1761&lt;&gt;0,E1761*F1761," ")</f>
        <v>0</v>
      </c>
    </row>
    <row r="1762" spans="1:7">
      <c r="A1762" s="530"/>
      <c r="B1762" s="531"/>
      <c r="C1762" s="761"/>
      <c r="D1762" s="762"/>
      <c r="E1762" s="763"/>
      <c r="F1762" s="639"/>
      <c r="G1762" s="639" t="str">
        <f t="shared" ref="G1762:G1825" si="42">IF(E1762&lt;&gt;0,E1762*F1762," ")</f>
        <v xml:space="preserve"> </v>
      </c>
    </row>
    <row r="1763" spans="1:7">
      <c r="A1763" s="530">
        <f>1+COUNT(A$2:A1762)</f>
        <v>267</v>
      </c>
      <c r="B1763" s="531"/>
      <c r="C1763" s="761" t="s">
        <v>1663</v>
      </c>
      <c r="D1763" s="762"/>
      <c r="E1763" s="763"/>
      <c r="F1763" s="639"/>
      <c r="G1763" s="639" t="str">
        <f t="shared" si="42"/>
        <v xml:space="preserve"> </v>
      </c>
    </row>
    <row r="1764" spans="1:7" ht="24">
      <c r="A1764" s="530"/>
      <c r="B1764" s="531"/>
      <c r="C1764" s="761" t="s">
        <v>1664</v>
      </c>
      <c r="D1764" s="762"/>
      <c r="E1764" s="763"/>
      <c r="F1764" s="639"/>
      <c r="G1764" s="639" t="str">
        <f t="shared" si="42"/>
        <v xml:space="preserve"> </v>
      </c>
    </row>
    <row r="1765" spans="1:7" ht="24">
      <c r="A1765" s="530"/>
      <c r="B1765" s="531" t="s">
        <v>988</v>
      </c>
      <c r="C1765" s="761" t="s">
        <v>1490</v>
      </c>
      <c r="D1765" s="762"/>
      <c r="E1765" s="763"/>
      <c r="F1765" s="639"/>
      <c r="G1765" s="639" t="str">
        <f t="shared" si="42"/>
        <v xml:space="preserve"> </v>
      </c>
    </row>
    <row r="1766" spans="1:7">
      <c r="A1766" s="530"/>
      <c r="B1766" s="531" t="s">
        <v>990</v>
      </c>
      <c r="C1766" s="761"/>
      <c r="D1766" s="762"/>
      <c r="E1766" s="763"/>
      <c r="F1766" s="639"/>
      <c r="G1766" s="639" t="str">
        <f t="shared" si="42"/>
        <v xml:space="preserve"> </v>
      </c>
    </row>
    <row r="1767" spans="1:7">
      <c r="A1767" s="530"/>
      <c r="B1767" s="531"/>
      <c r="C1767" s="761" t="s">
        <v>987</v>
      </c>
      <c r="D1767" s="762" t="s">
        <v>1545</v>
      </c>
      <c r="E1767" s="763">
        <v>66</v>
      </c>
      <c r="F1767" s="603"/>
      <c r="G1767" s="639">
        <f t="shared" si="42"/>
        <v>0</v>
      </c>
    </row>
    <row r="1768" spans="1:7">
      <c r="A1768" s="530"/>
      <c r="B1768" s="531"/>
      <c r="C1768" s="761"/>
      <c r="D1768" s="762"/>
      <c r="E1768" s="763"/>
      <c r="F1768" s="639"/>
      <c r="G1768" s="639" t="str">
        <f t="shared" si="42"/>
        <v xml:space="preserve"> </v>
      </c>
    </row>
    <row r="1769" spans="1:7">
      <c r="A1769" s="530">
        <f>1+COUNT(A$2:A1768)</f>
        <v>268</v>
      </c>
      <c r="B1769" s="531"/>
      <c r="C1769" s="761" t="s">
        <v>1665</v>
      </c>
      <c r="D1769" s="762"/>
      <c r="E1769" s="763"/>
      <c r="F1769" s="639"/>
      <c r="G1769" s="639" t="str">
        <f t="shared" si="42"/>
        <v xml:space="preserve"> </v>
      </c>
    </row>
    <row r="1770" spans="1:7" ht="36">
      <c r="A1770" s="530"/>
      <c r="B1770" s="531"/>
      <c r="C1770" s="761" t="s">
        <v>2066</v>
      </c>
      <c r="D1770" s="762"/>
      <c r="E1770" s="763"/>
      <c r="F1770" s="639"/>
      <c r="G1770" s="639" t="str">
        <f t="shared" si="42"/>
        <v xml:space="preserve"> </v>
      </c>
    </row>
    <row r="1771" spans="1:7" ht="24">
      <c r="A1771" s="530"/>
      <c r="B1771" s="531" t="s">
        <v>988</v>
      </c>
      <c r="C1771" s="761" t="s">
        <v>1490</v>
      </c>
      <c r="D1771" s="762"/>
      <c r="E1771" s="763"/>
      <c r="F1771" s="639"/>
      <c r="G1771" s="639" t="str">
        <f t="shared" si="42"/>
        <v xml:space="preserve"> </v>
      </c>
    </row>
    <row r="1772" spans="1:7">
      <c r="A1772" s="530"/>
      <c r="B1772" s="531" t="s">
        <v>990</v>
      </c>
      <c r="C1772" s="761"/>
      <c r="D1772" s="762"/>
      <c r="E1772" s="763"/>
      <c r="F1772" s="639"/>
      <c r="G1772" s="639" t="str">
        <f t="shared" si="42"/>
        <v xml:space="preserve"> </v>
      </c>
    </row>
    <row r="1773" spans="1:7">
      <c r="A1773" s="530"/>
      <c r="B1773" s="531"/>
      <c r="C1773" s="761" t="s">
        <v>987</v>
      </c>
      <c r="D1773" s="762" t="s">
        <v>6</v>
      </c>
      <c r="E1773" s="763">
        <v>305</v>
      </c>
      <c r="F1773" s="603"/>
      <c r="G1773" s="639">
        <f t="shared" si="42"/>
        <v>0</v>
      </c>
    </row>
    <row r="1774" spans="1:7">
      <c r="A1774" s="530"/>
      <c r="B1774" s="531"/>
      <c r="C1774" s="761"/>
      <c r="D1774" s="762"/>
      <c r="E1774" s="763"/>
      <c r="F1774" s="639"/>
      <c r="G1774" s="639" t="str">
        <f t="shared" si="42"/>
        <v xml:space="preserve"> </v>
      </c>
    </row>
    <row r="1775" spans="1:7">
      <c r="A1775" s="530">
        <f>1+COUNT(A$2:A1774)</f>
        <v>269</v>
      </c>
      <c r="B1775" s="531"/>
      <c r="C1775" s="761" t="s">
        <v>1666</v>
      </c>
      <c r="D1775" s="762"/>
      <c r="E1775" s="763"/>
      <c r="F1775" s="639"/>
      <c r="G1775" s="639" t="str">
        <f t="shared" si="42"/>
        <v xml:space="preserve"> </v>
      </c>
    </row>
    <row r="1776" spans="1:7">
      <c r="A1776" s="530"/>
      <c r="B1776" s="531"/>
      <c r="C1776" s="761" t="s">
        <v>1667</v>
      </c>
      <c r="D1776" s="762"/>
      <c r="E1776" s="763"/>
      <c r="F1776" s="639"/>
      <c r="G1776" s="639" t="str">
        <f t="shared" si="42"/>
        <v xml:space="preserve"> </v>
      </c>
    </row>
    <row r="1777" spans="1:7" ht="24">
      <c r="A1777" s="530"/>
      <c r="B1777" s="531" t="s">
        <v>988</v>
      </c>
      <c r="C1777" s="761" t="s">
        <v>1490</v>
      </c>
      <c r="D1777" s="762"/>
      <c r="E1777" s="763"/>
      <c r="F1777" s="639"/>
      <c r="G1777" s="639" t="str">
        <f t="shared" si="42"/>
        <v xml:space="preserve"> </v>
      </c>
    </row>
    <row r="1778" spans="1:7">
      <c r="A1778" s="530"/>
      <c r="B1778" s="531" t="s">
        <v>990</v>
      </c>
      <c r="C1778" s="761"/>
      <c r="D1778" s="762"/>
      <c r="E1778" s="763"/>
      <c r="F1778" s="639"/>
      <c r="G1778" s="639" t="str">
        <f t="shared" si="42"/>
        <v xml:space="preserve"> </v>
      </c>
    </row>
    <row r="1779" spans="1:7">
      <c r="A1779" s="530"/>
      <c r="B1779" s="531"/>
      <c r="C1779" s="761" t="s">
        <v>987</v>
      </c>
      <c r="D1779" s="762" t="s">
        <v>408</v>
      </c>
      <c r="E1779" s="763">
        <v>430</v>
      </c>
      <c r="F1779" s="603"/>
      <c r="G1779" s="639">
        <f t="shared" si="42"/>
        <v>0</v>
      </c>
    </row>
    <row r="1780" spans="1:7">
      <c r="A1780" s="530"/>
      <c r="B1780" s="531"/>
      <c r="C1780" s="761"/>
      <c r="D1780" s="762"/>
      <c r="E1780" s="763"/>
      <c r="F1780" s="639"/>
      <c r="G1780" s="639" t="str">
        <f t="shared" si="42"/>
        <v xml:space="preserve"> </v>
      </c>
    </row>
    <row r="1781" spans="1:7">
      <c r="A1781" s="530">
        <f>1+COUNT(A$2:A1780)</f>
        <v>270</v>
      </c>
      <c r="B1781" s="531"/>
      <c r="C1781" s="761" t="s">
        <v>1668</v>
      </c>
      <c r="D1781" s="762"/>
      <c r="E1781" s="763"/>
      <c r="F1781" s="639"/>
      <c r="G1781" s="639" t="str">
        <f t="shared" si="42"/>
        <v xml:space="preserve"> </v>
      </c>
    </row>
    <row r="1782" spans="1:7" ht="36">
      <c r="A1782" s="530"/>
      <c r="B1782" s="531"/>
      <c r="C1782" s="761" t="s">
        <v>1669</v>
      </c>
      <c r="D1782" s="762"/>
      <c r="E1782" s="763"/>
      <c r="F1782" s="639"/>
      <c r="G1782" s="639" t="str">
        <f t="shared" si="42"/>
        <v xml:space="preserve"> </v>
      </c>
    </row>
    <row r="1783" spans="1:7" ht="24">
      <c r="A1783" s="530"/>
      <c r="B1783" s="531" t="s">
        <v>988</v>
      </c>
      <c r="C1783" s="761" t="s">
        <v>1490</v>
      </c>
      <c r="D1783" s="762"/>
      <c r="E1783" s="763"/>
      <c r="F1783" s="639"/>
      <c r="G1783" s="639" t="str">
        <f t="shared" si="42"/>
        <v xml:space="preserve"> </v>
      </c>
    </row>
    <row r="1784" spans="1:7">
      <c r="A1784" s="530"/>
      <c r="B1784" s="531" t="s">
        <v>990</v>
      </c>
      <c r="C1784" s="761" t="s">
        <v>1670</v>
      </c>
      <c r="D1784" s="762"/>
      <c r="E1784" s="763"/>
      <c r="F1784" s="639"/>
      <c r="G1784" s="639" t="str">
        <f t="shared" si="42"/>
        <v xml:space="preserve"> </v>
      </c>
    </row>
    <row r="1785" spans="1:7">
      <c r="A1785" s="530"/>
      <c r="B1785" s="531"/>
      <c r="C1785" s="761" t="s">
        <v>987</v>
      </c>
      <c r="D1785" s="762" t="s">
        <v>6</v>
      </c>
      <c r="E1785" s="763">
        <v>2907</v>
      </c>
      <c r="F1785" s="603"/>
      <c r="G1785" s="639">
        <f t="shared" si="42"/>
        <v>0</v>
      </c>
    </row>
    <row r="1786" spans="1:7">
      <c r="A1786" s="530"/>
      <c r="B1786" s="531"/>
      <c r="C1786" s="761"/>
      <c r="D1786" s="762"/>
      <c r="E1786" s="763"/>
      <c r="F1786" s="639"/>
      <c r="G1786" s="639" t="str">
        <f t="shared" si="42"/>
        <v xml:space="preserve"> </v>
      </c>
    </row>
    <row r="1787" spans="1:7">
      <c r="A1787" s="530">
        <f>1+COUNT(A$2:A1786)</f>
        <v>271</v>
      </c>
      <c r="B1787" s="531"/>
      <c r="C1787" s="761" t="s">
        <v>1671</v>
      </c>
      <c r="D1787" s="762"/>
      <c r="E1787" s="763"/>
      <c r="F1787" s="639"/>
      <c r="G1787" s="639" t="str">
        <f t="shared" si="42"/>
        <v xml:space="preserve"> </v>
      </c>
    </row>
    <row r="1788" spans="1:7" ht="24">
      <c r="A1788" s="530"/>
      <c r="B1788" s="531"/>
      <c r="C1788" s="761" t="s">
        <v>1672</v>
      </c>
      <c r="D1788" s="762"/>
      <c r="E1788" s="763"/>
      <c r="F1788" s="639"/>
      <c r="G1788" s="639" t="str">
        <f t="shared" si="42"/>
        <v xml:space="preserve"> </v>
      </c>
    </row>
    <row r="1789" spans="1:7">
      <c r="A1789" s="530"/>
      <c r="B1789" s="531"/>
      <c r="C1789" s="764"/>
      <c r="D1789" s="762"/>
      <c r="E1789" s="763"/>
      <c r="F1789" s="639"/>
      <c r="G1789" s="639" t="str">
        <f t="shared" si="42"/>
        <v xml:space="preserve"> </v>
      </c>
    </row>
    <row r="1790" spans="1:7" ht="24">
      <c r="A1790" s="530"/>
      <c r="B1790" s="531" t="s">
        <v>988</v>
      </c>
      <c r="C1790" s="761" t="s">
        <v>1490</v>
      </c>
      <c r="D1790" s="762"/>
      <c r="E1790" s="763"/>
      <c r="F1790" s="639"/>
      <c r="G1790" s="639" t="str">
        <f t="shared" si="42"/>
        <v xml:space="preserve"> </v>
      </c>
    </row>
    <row r="1791" spans="1:7">
      <c r="A1791" s="530"/>
      <c r="B1791" s="531" t="s">
        <v>990</v>
      </c>
      <c r="C1791" s="761" t="s">
        <v>1673</v>
      </c>
      <c r="D1791" s="762"/>
      <c r="E1791" s="763"/>
      <c r="F1791" s="639"/>
      <c r="G1791" s="639" t="str">
        <f t="shared" si="42"/>
        <v xml:space="preserve"> </v>
      </c>
    </row>
    <row r="1792" spans="1:7">
      <c r="A1792" s="530"/>
      <c r="B1792" s="531"/>
      <c r="C1792" s="761" t="s">
        <v>987</v>
      </c>
      <c r="D1792" s="762" t="s">
        <v>3</v>
      </c>
      <c r="E1792" s="763">
        <v>74</v>
      </c>
      <c r="F1792" s="603"/>
      <c r="G1792" s="639">
        <f t="shared" si="42"/>
        <v>0</v>
      </c>
    </row>
    <row r="1793" spans="1:7">
      <c r="A1793" s="530"/>
      <c r="B1793" s="531"/>
      <c r="C1793" s="761"/>
      <c r="D1793" s="762"/>
      <c r="E1793" s="763"/>
      <c r="F1793" s="639"/>
      <c r="G1793" s="639" t="str">
        <f t="shared" si="42"/>
        <v xml:space="preserve"> </v>
      </c>
    </row>
    <row r="1794" spans="1:7">
      <c r="A1794" s="530">
        <f>1+COUNT(A$2:A1793)</f>
        <v>272</v>
      </c>
      <c r="B1794" s="531"/>
      <c r="C1794" s="761" t="s">
        <v>1674</v>
      </c>
      <c r="D1794" s="762"/>
      <c r="E1794" s="763"/>
      <c r="F1794" s="639"/>
      <c r="G1794" s="639" t="str">
        <f t="shared" si="42"/>
        <v xml:space="preserve"> </v>
      </c>
    </row>
    <row r="1795" spans="1:7" ht="72">
      <c r="A1795" s="530"/>
      <c r="B1795" s="531"/>
      <c r="C1795" s="761" t="s">
        <v>1675</v>
      </c>
      <c r="D1795" s="762"/>
      <c r="E1795" s="763"/>
      <c r="F1795" s="639"/>
      <c r="G1795" s="639" t="str">
        <f t="shared" si="42"/>
        <v xml:space="preserve"> </v>
      </c>
    </row>
    <row r="1796" spans="1:7">
      <c r="A1796" s="530"/>
      <c r="B1796" s="531"/>
      <c r="C1796" s="761" t="s">
        <v>987</v>
      </c>
      <c r="D1796" s="762"/>
      <c r="E1796" s="763"/>
      <c r="F1796" s="639"/>
      <c r="G1796" s="639" t="str">
        <f t="shared" si="42"/>
        <v xml:space="preserve"> </v>
      </c>
    </row>
    <row r="1797" spans="1:7" ht="24">
      <c r="A1797" s="530"/>
      <c r="B1797" s="531" t="s">
        <v>988</v>
      </c>
      <c r="C1797" s="761" t="s">
        <v>1490</v>
      </c>
      <c r="D1797" s="762"/>
      <c r="E1797" s="763"/>
      <c r="F1797" s="639"/>
      <c r="G1797" s="639" t="str">
        <f t="shared" si="42"/>
        <v xml:space="preserve"> </v>
      </c>
    </row>
    <row r="1798" spans="1:7">
      <c r="A1798" s="530"/>
      <c r="B1798" s="531" t="s">
        <v>990</v>
      </c>
      <c r="C1798" s="761" t="s">
        <v>1676</v>
      </c>
      <c r="D1798" s="762" t="s">
        <v>3</v>
      </c>
      <c r="E1798" s="763">
        <v>4</v>
      </c>
      <c r="F1798" s="603"/>
      <c r="G1798" s="639">
        <f>IF(E1798&lt;&gt;0,E1798*F1798," ")</f>
        <v>0</v>
      </c>
    </row>
    <row r="1799" spans="1:7">
      <c r="A1799" s="530"/>
      <c r="B1799" s="531"/>
      <c r="C1799" s="761"/>
      <c r="D1799" s="762"/>
      <c r="E1799" s="763"/>
      <c r="F1799" s="639"/>
      <c r="G1799" s="639" t="str">
        <f t="shared" si="42"/>
        <v xml:space="preserve"> </v>
      </c>
    </row>
    <row r="1800" spans="1:7">
      <c r="A1800" s="530">
        <f>1+COUNT(A$2:A1799)</f>
        <v>273</v>
      </c>
      <c r="B1800" s="531"/>
      <c r="C1800" s="761" t="s">
        <v>1418</v>
      </c>
      <c r="D1800" s="762"/>
      <c r="E1800" s="763"/>
      <c r="F1800" s="639"/>
      <c r="G1800" s="639" t="str">
        <f t="shared" si="42"/>
        <v xml:space="preserve"> </v>
      </c>
    </row>
    <row r="1801" spans="1:7" ht="228">
      <c r="A1801" s="530"/>
      <c r="B1801" s="531"/>
      <c r="C1801" s="761" t="s">
        <v>1677</v>
      </c>
      <c r="D1801" s="762"/>
      <c r="E1801" s="763"/>
      <c r="F1801" s="639"/>
      <c r="G1801" s="639" t="str">
        <f t="shared" si="42"/>
        <v xml:space="preserve"> </v>
      </c>
    </row>
    <row r="1802" spans="1:7">
      <c r="A1802" s="530"/>
      <c r="B1802" s="531"/>
      <c r="C1802" s="761" t="s">
        <v>987</v>
      </c>
      <c r="D1802" s="762"/>
      <c r="E1802" s="763"/>
      <c r="F1802" s="639"/>
      <c r="G1802" s="639" t="str">
        <f t="shared" si="42"/>
        <v xml:space="preserve"> </v>
      </c>
    </row>
    <row r="1803" spans="1:7" ht="24">
      <c r="A1803" s="530"/>
      <c r="B1803" s="531" t="s">
        <v>988</v>
      </c>
      <c r="C1803" s="761" t="s">
        <v>1490</v>
      </c>
      <c r="D1803" s="762"/>
      <c r="E1803" s="763"/>
      <c r="F1803" s="639"/>
      <c r="G1803" s="639" t="str">
        <f t="shared" si="42"/>
        <v xml:space="preserve"> </v>
      </c>
    </row>
    <row r="1804" spans="1:7">
      <c r="A1804" s="530"/>
      <c r="B1804" s="531" t="s">
        <v>990</v>
      </c>
      <c r="C1804" s="761"/>
      <c r="D1804" s="762"/>
      <c r="E1804" s="763"/>
      <c r="F1804" s="639"/>
      <c r="G1804" s="639" t="str">
        <f t="shared" si="42"/>
        <v xml:space="preserve"> </v>
      </c>
    </row>
    <row r="1805" spans="1:7">
      <c r="A1805" s="530"/>
      <c r="B1805" s="531" t="s">
        <v>990</v>
      </c>
      <c r="C1805" s="761" t="s">
        <v>1678</v>
      </c>
      <c r="D1805" s="762" t="s">
        <v>3</v>
      </c>
      <c r="E1805" s="763">
        <v>1</v>
      </c>
      <c r="F1805" s="603"/>
      <c r="G1805" s="639">
        <f t="shared" si="42"/>
        <v>0</v>
      </c>
    </row>
    <row r="1806" spans="1:7">
      <c r="A1806" s="530"/>
      <c r="B1806" s="531" t="s">
        <v>990</v>
      </c>
      <c r="C1806" s="761" t="s">
        <v>1679</v>
      </c>
      <c r="D1806" s="762" t="s">
        <v>3</v>
      </c>
      <c r="E1806" s="763">
        <v>2</v>
      </c>
      <c r="F1806" s="603"/>
      <c r="G1806" s="639">
        <f>IF(E1806&lt;&gt;0,E1806*F1806," ")</f>
        <v>0</v>
      </c>
    </row>
    <row r="1807" spans="1:7">
      <c r="A1807" s="530"/>
      <c r="B1807" s="531" t="s">
        <v>990</v>
      </c>
      <c r="C1807" s="761" t="s">
        <v>1680</v>
      </c>
      <c r="D1807" s="762" t="s">
        <v>3</v>
      </c>
      <c r="E1807" s="763">
        <v>1</v>
      </c>
      <c r="F1807" s="603"/>
      <c r="G1807" s="639">
        <f t="shared" si="42"/>
        <v>0</v>
      </c>
    </row>
    <row r="1808" spans="1:7">
      <c r="A1808" s="530"/>
      <c r="B1808" s="531"/>
      <c r="C1808" s="761"/>
      <c r="D1808" s="762"/>
      <c r="E1808" s="763"/>
      <c r="F1808" s="639"/>
      <c r="G1808" s="639" t="str">
        <f t="shared" si="42"/>
        <v xml:space="preserve"> </v>
      </c>
    </row>
    <row r="1809" spans="1:7">
      <c r="A1809" s="530">
        <f>1+COUNT(A$2:A1807)</f>
        <v>274</v>
      </c>
      <c r="B1809" s="531"/>
      <c r="C1809" s="761" t="s">
        <v>1681</v>
      </c>
      <c r="D1809" s="762"/>
      <c r="E1809" s="763"/>
      <c r="F1809" s="639"/>
      <c r="G1809" s="639" t="str">
        <f t="shared" si="42"/>
        <v xml:space="preserve"> </v>
      </c>
    </row>
    <row r="1810" spans="1:7" ht="36">
      <c r="A1810" s="530"/>
      <c r="B1810" s="531"/>
      <c r="C1810" s="761" t="s">
        <v>1682</v>
      </c>
      <c r="D1810" s="762"/>
      <c r="E1810" s="763"/>
      <c r="F1810" s="639"/>
      <c r="G1810" s="639" t="str">
        <f t="shared" si="42"/>
        <v xml:space="preserve"> </v>
      </c>
    </row>
    <row r="1811" spans="1:7" ht="24">
      <c r="A1811" s="530"/>
      <c r="B1811" s="531" t="s">
        <v>1002</v>
      </c>
      <c r="C1811" s="761" t="s">
        <v>1490</v>
      </c>
      <c r="D1811" s="762"/>
      <c r="E1811" s="763"/>
      <c r="F1811" s="639"/>
      <c r="G1811" s="639" t="str">
        <f t="shared" si="42"/>
        <v xml:space="preserve"> </v>
      </c>
    </row>
    <row r="1812" spans="1:7">
      <c r="A1812" s="530"/>
      <c r="B1812" s="531" t="s">
        <v>1099</v>
      </c>
      <c r="C1812" s="761"/>
      <c r="D1812" s="762"/>
      <c r="E1812" s="763"/>
      <c r="F1812" s="639"/>
      <c r="G1812" s="639" t="str">
        <f t="shared" si="42"/>
        <v xml:space="preserve"> </v>
      </c>
    </row>
    <row r="1813" spans="1:7">
      <c r="A1813" s="530"/>
      <c r="B1813" s="531"/>
      <c r="C1813" s="761" t="s">
        <v>1683</v>
      </c>
      <c r="D1813" s="762"/>
      <c r="E1813" s="763"/>
      <c r="F1813" s="639"/>
      <c r="G1813" s="639" t="str">
        <f t="shared" si="42"/>
        <v xml:space="preserve"> </v>
      </c>
    </row>
    <row r="1814" spans="1:7">
      <c r="A1814" s="530"/>
      <c r="B1814" s="531"/>
      <c r="C1814" s="761" t="s">
        <v>987</v>
      </c>
      <c r="D1814" s="762" t="s">
        <v>3</v>
      </c>
      <c r="E1814" s="763">
        <v>15</v>
      </c>
      <c r="F1814" s="603"/>
      <c r="G1814" s="639">
        <f t="shared" si="42"/>
        <v>0</v>
      </c>
    </row>
    <row r="1815" spans="1:7">
      <c r="A1815" s="530"/>
      <c r="B1815" s="531"/>
      <c r="C1815" s="761"/>
      <c r="D1815" s="762"/>
      <c r="E1815" s="763"/>
      <c r="F1815" s="639"/>
      <c r="G1815" s="639" t="str">
        <f t="shared" si="42"/>
        <v xml:space="preserve"> </v>
      </c>
    </row>
    <row r="1816" spans="1:7">
      <c r="A1816" s="530">
        <f>1+COUNT(A$2:A1815)</f>
        <v>275</v>
      </c>
      <c r="B1816" s="531"/>
      <c r="C1816" s="761" t="s">
        <v>1684</v>
      </c>
      <c r="D1816" s="762"/>
      <c r="E1816" s="763"/>
      <c r="F1816" s="639"/>
      <c r="G1816" s="639" t="str">
        <f t="shared" si="42"/>
        <v xml:space="preserve"> </v>
      </c>
    </row>
    <row r="1817" spans="1:7" ht="36">
      <c r="A1817" s="530"/>
      <c r="B1817" s="531"/>
      <c r="C1817" s="761" t="s">
        <v>1685</v>
      </c>
      <c r="D1817" s="762"/>
      <c r="E1817" s="763"/>
      <c r="F1817" s="639"/>
      <c r="G1817" s="639" t="str">
        <f t="shared" si="42"/>
        <v xml:space="preserve"> </v>
      </c>
    </row>
    <row r="1818" spans="1:7" ht="36">
      <c r="A1818" s="524"/>
      <c r="B1818" s="525"/>
      <c r="C1818" s="526" t="s">
        <v>1686</v>
      </c>
      <c r="D1818" s="527"/>
      <c r="E1818" s="528"/>
      <c r="F1818" s="765"/>
      <c r="G1818" s="653"/>
    </row>
    <row r="1819" spans="1:7" ht="24">
      <c r="A1819" s="530"/>
      <c r="B1819" s="531" t="s">
        <v>1002</v>
      </c>
      <c r="C1819" s="761" t="s">
        <v>1490</v>
      </c>
      <c r="D1819" s="762"/>
      <c r="E1819" s="763"/>
      <c r="F1819" s="639"/>
      <c r="G1819" s="639" t="str">
        <f t="shared" si="42"/>
        <v xml:space="preserve"> </v>
      </c>
    </row>
    <row r="1820" spans="1:7">
      <c r="A1820" s="530"/>
      <c r="B1820" s="531" t="s">
        <v>1099</v>
      </c>
      <c r="C1820" s="761"/>
      <c r="D1820" s="762"/>
      <c r="E1820" s="763"/>
      <c r="F1820" s="639"/>
      <c r="G1820" s="639" t="str">
        <f t="shared" si="42"/>
        <v xml:space="preserve"> </v>
      </c>
    </row>
    <row r="1821" spans="1:7">
      <c r="A1821" s="530"/>
      <c r="B1821" s="531"/>
      <c r="C1821" s="761" t="s">
        <v>1683</v>
      </c>
      <c r="D1821" s="762"/>
      <c r="E1821" s="763"/>
      <c r="F1821" s="639"/>
      <c r="G1821" s="639" t="str">
        <f t="shared" si="42"/>
        <v xml:space="preserve"> </v>
      </c>
    </row>
    <row r="1822" spans="1:7">
      <c r="A1822" s="530"/>
      <c r="B1822" s="531"/>
      <c r="C1822" s="761" t="s">
        <v>987</v>
      </c>
      <c r="D1822" s="762" t="s">
        <v>3</v>
      </c>
      <c r="E1822" s="763">
        <v>6</v>
      </c>
      <c r="F1822" s="603"/>
      <c r="G1822" s="639">
        <f t="shared" si="42"/>
        <v>0</v>
      </c>
    </row>
    <row r="1823" spans="1:7">
      <c r="A1823" s="530"/>
      <c r="B1823" s="531"/>
      <c r="C1823" s="761"/>
      <c r="D1823" s="762"/>
      <c r="E1823" s="763"/>
      <c r="F1823" s="639"/>
      <c r="G1823" s="639" t="str">
        <f t="shared" si="42"/>
        <v xml:space="preserve"> </v>
      </c>
    </row>
    <row r="1824" spans="1:7">
      <c r="A1824" s="530">
        <f>1+COUNT(A$2:A1823)</f>
        <v>276</v>
      </c>
      <c r="B1824" s="531"/>
      <c r="C1824" s="761" t="s">
        <v>1687</v>
      </c>
      <c r="D1824" s="762"/>
      <c r="E1824" s="763"/>
      <c r="F1824" s="639"/>
      <c r="G1824" s="639" t="str">
        <f t="shared" si="42"/>
        <v xml:space="preserve"> </v>
      </c>
    </row>
    <row r="1825" spans="1:7" ht="192">
      <c r="A1825" s="530"/>
      <c r="B1825" s="531"/>
      <c r="C1825" s="761" t="s">
        <v>1688</v>
      </c>
      <c r="D1825" s="762"/>
      <c r="E1825" s="763"/>
      <c r="F1825" s="639"/>
      <c r="G1825" s="639" t="str">
        <f t="shared" si="42"/>
        <v xml:space="preserve"> </v>
      </c>
    </row>
    <row r="1826" spans="1:7" ht="36">
      <c r="A1826" s="524"/>
      <c r="B1826" s="525"/>
      <c r="C1826" s="526" t="s">
        <v>1689</v>
      </c>
      <c r="D1826" s="527"/>
      <c r="E1826" s="528"/>
      <c r="F1826" s="765"/>
      <c r="G1826" s="653"/>
    </row>
    <row r="1827" spans="1:7" ht="24">
      <c r="A1827" s="530"/>
      <c r="B1827" s="531" t="s">
        <v>1002</v>
      </c>
      <c r="C1827" s="761" t="s">
        <v>1490</v>
      </c>
      <c r="D1827" s="762"/>
      <c r="E1827" s="763"/>
      <c r="F1827" s="639"/>
      <c r="G1827" s="639" t="str">
        <f t="shared" ref="G1827:G1839" si="43">IF(E1827&lt;&gt;0,E1827*F1827," ")</f>
        <v xml:space="preserve"> </v>
      </c>
    </row>
    <row r="1828" spans="1:7">
      <c r="A1828" s="530"/>
      <c r="B1828" s="531" t="s">
        <v>1099</v>
      </c>
      <c r="C1828" s="761" t="s">
        <v>1690</v>
      </c>
      <c r="D1828" s="762"/>
      <c r="E1828" s="763"/>
      <c r="F1828" s="639"/>
      <c r="G1828" s="639" t="str">
        <f t="shared" si="43"/>
        <v xml:space="preserve"> </v>
      </c>
    </row>
    <row r="1829" spans="1:7">
      <c r="A1829" s="530"/>
      <c r="B1829" s="531"/>
      <c r="C1829" s="761" t="s">
        <v>1691</v>
      </c>
      <c r="D1829" s="762"/>
      <c r="E1829" s="763"/>
      <c r="F1829" s="639"/>
      <c r="G1829" s="639" t="str">
        <f t="shared" si="43"/>
        <v xml:space="preserve"> </v>
      </c>
    </row>
    <row r="1830" spans="1:7">
      <c r="A1830" s="530"/>
      <c r="B1830" s="531"/>
      <c r="C1830" s="761" t="s">
        <v>1692</v>
      </c>
      <c r="D1830" s="762"/>
      <c r="E1830" s="763"/>
      <c r="F1830" s="639"/>
      <c r="G1830" s="639" t="str">
        <f t="shared" si="43"/>
        <v xml:space="preserve"> </v>
      </c>
    </row>
    <row r="1831" spans="1:7">
      <c r="A1831" s="530"/>
      <c r="B1831" s="531"/>
      <c r="C1831" s="761" t="s">
        <v>1693</v>
      </c>
      <c r="D1831" s="762"/>
      <c r="E1831" s="763"/>
      <c r="F1831" s="639"/>
      <c r="G1831" s="639" t="str">
        <f t="shared" si="43"/>
        <v xml:space="preserve"> </v>
      </c>
    </row>
    <row r="1832" spans="1:7">
      <c r="A1832" s="530"/>
      <c r="B1832" s="531"/>
      <c r="C1832" s="761" t="s">
        <v>987</v>
      </c>
      <c r="D1832" s="762" t="s">
        <v>3</v>
      </c>
      <c r="E1832" s="763">
        <v>2</v>
      </c>
      <c r="F1832" s="603"/>
      <c r="G1832" s="639">
        <f t="shared" si="43"/>
        <v>0</v>
      </c>
    </row>
    <row r="1833" spans="1:7">
      <c r="A1833" s="530"/>
      <c r="B1833" s="531"/>
      <c r="C1833" s="761"/>
      <c r="D1833" s="762"/>
      <c r="E1833" s="763"/>
      <c r="F1833" s="639"/>
      <c r="G1833" s="639" t="str">
        <f t="shared" si="43"/>
        <v xml:space="preserve"> </v>
      </c>
    </row>
    <row r="1834" spans="1:7">
      <c r="A1834" s="530">
        <f>1+COUNT(A$2:A1833)</f>
        <v>277</v>
      </c>
      <c r="B1834" s="531"/>
      <c r="C1834" s="761" t="s">
        <v>1694</v>
      </c>
      <c r="D1834" s="762"/>
      <c r="E1834" s="763"/>
      <c r="F1834" s="639"/>
      <c r="G1834" s="639" t="str">
        <f t="shared" si="43"/>
        <v xml:space="preserve"> </v>
      </c>
    </row>
    <row r="1835" spans="1:7" ht="84">
      <c r="A1835" s="530"/>
      <c r="B1835" s="531"/>
      <c r="C1835" s="761" t="s">
        <v>1695</v>
      </c>
      <c r="D1835" s="762"/>
      <c r="E1835" s="763"/>
      <c r="F1835" s="639"/>
      <c r="G1835" s="639" t="str">
        <f t="shared" si="43"/>
        <v xml:space="preserve"> </v>
      </c>
    </row>
    <row r="1836" spans="1:7" ht="24">
      <c r="A1836" s="530"/>
      <c r="B1836" s="531" t="s">
        <v>1002</v>
      </c>
      <c r="C1836" s="761" t="s">
        <v>1490</v>
      </c>
      <c r="D1836" s="762"/>
      <c r="E1836" s="763"/>
      <c r="F1836" s="639"/>
      <c r="G1836" s="639" t="str">
        <f t="shared" si="43"/>
        <v xml:space="preserve"> </v>
      </c>
    </row>
    <row r="1837" spans="1:7">
      <c r="A1837" s="530"/>
      <c r="B1837" s="531" t="s">
        <v>1099</v>
      </c>
      <c r="C1837" s="761"/>
      <c r="D1837" s="762"/>
      <c r="E1837" s="763"/>
      <c r="F1837" s="639"/>
      <c r="G1837" s="639" t="str">
        <f t="shared" si="43"/>
        <v xml:space="preserve"> </v>
      </c>
    </row>
    <row r="1838" spans="1:7">
      <c r="A1838" s="530"/>
      <c r="B1838" s="531"/>
      <c r="C1838" s="761" t="s">
        <v>1683</v>
      </c>
      <c r="D1838" s="762"/>
      <c r="E1838" s="763"/>
      <c r="F1838" s="639"/>
      <c r="G1838" s="639" t="str">
        <f t="shared" si="43"/>
        <v xml:space="preserve"> </v>
      </c>
    </row>
    <row r="1839" spans="1:7">
      <c r="A1839" s="530"/>
      <c r="B1839" s="531"/>
      <c r="C1839" s="761" t="s">
        <v>987</v>
      </c>
      <c r="D1839" s="762" t="s">
        <v>3</v>
      </c>
      <c r="E1839" s="763">
        <v>2</v>
      </c>
      <c r="F1839" s="603"/>
      <c r="G1839" s="639">
        <f t="shared" si="43"/>
        <v>0</v>
      </c>
    </row>
    <row r="1840" spans="1:7">
      <c r="A1840" s="530"/>
      <c r="B1840" s="531"/>
      <c r="C1840" s="638"/>
      <c r="D1840" s="766"/>
      <c r="E1840" s="643"/>
      <c r="F1840" s="639"/>
      <c r="G1840" s="644"/>
    </row>
    <row r="1841" spans="1:7">
      <c r="A1841" s="530">
        <f>1+COUNT(A$2:A1839)</f>
        <v>278</v>
      </c>
      <c r="B1841" s="531"/>
      <c r="C1841" s="638" t="s">
        <v>1606</v>
      </c>
      <c r="D1841" s="766"/>
      <c r="E1841" s="643"/>
      <c r="F1841" s="644"/>
      <c r="G1841" s="644" t="str">
        <f t="shared" ref="G1841:G1855" si="44">IF(E1841&lt;&gt;0,E1841*F1841," ")</f>
        <v xml:space="preserve"> </v>
      </c>
    </row>
    <row r="1842" spans="1:7" ht="84">
      <c r="A1842" s="530"/>
      <c r="B1842" s="531"/>
      <c r="C1842" s="638" t="s">
        <v>1696</v>
      </c>
      <c r="D1842" s="766"/>
      <c r="E1842" s="643"/>
      <c r="F1842" s="644"/>
      <c r="G1842" s="644" t="str">
        <f t="shared" si="44"/>
        <v xml:space="preserve"> </v>
      </c>
    </row>
    <row r="1843" spans="1:7" ht="24">
      <c r="A1843" s="530"/>
      <c r="B1843" s="531" t="s">
        <v>988</v>
      </c>
      <c r="C1843" s="638" t="s">
        <v>1302</v>
      </c>
      <c r="D1843" s="766"/>
      <c r="E1843" s="643"/>
      <c r="F1843" s="644"/>
      <c r="G1843" s="644" t="str">
        <f t="shared" si="44"/>
        <v xml:space="preserve"> </v>
      </c>
    </row>
    <row r="1844" spans="1:7">
      <c r="A1844" s="530"/>
      <c r="B1844" s="531" t="s">
        <v>990</v>
      </c>
      <c r="C1844" s="638" t="s">
        <v>1697</v>
      </c>
      <c r="D1844" s="766"/>
      <c r="E1844" s="643"/>
      <c r="F1844" s="644"/>
      <c r="G1844" s="644" t="str">
        <f t="shared" si="44"/>
        <v xml:space="preserve"> </v>
      </c>
    </row>
    <row r="1845" spans="1:7">
      <c r="A1845" s="530"/>
      <c r="B1845" s="531"/>
      <c r="C1845" s="638" t="s">
        <v>1698</v>
      </c>
      <c r="D1845" s="766"/>
      <c r="E1845" s="643"/>
      <c r="F1845" s="644"/>
      <c r="G1845" s="644" t="str">
        <f t="shared" si="44"/>
        <v xml:space="preserve"> </v>
      </c>
    </row>
    <row r="1846" spans="1:7">
      <c r="A1846" s="530"/>
      <c r="B1846" s="531"/>
      <c r="C1846" s="638" t="s">
        <v>1699</v>
      </c>
      <c r="D1846" s="766"/>
      <c r="E1846" s="643"/>
      <c r="F1846" s="644"/>
      <c r="G1846" s="644" t="str">
        <f t="shared" si="44"/>
        <v xml:space="preserve"> </v>
      </c>
    </row>
    <row r="1847" spans="1:7">
      <c r="A1847" s="530"/>
      <c r="B1847" s="531"/>
      <c r="C1847" s="638" t="s">
        <v>1611</v>
      </c>
      <c r="D1847" s="766"/>
      <c r="E1847" s="643"/>
      <c r="F1847" s="644"/>
      <c r="G1847" s="644" t="str">
        <f t="shared" si="44"/>
        <v xml:space="preserve"> </v>
      </c>
    </row>
    <row r="1848" spans="1:7">
      <c r="A1848" s="530"/>
      <c r="B1848" s="531"/>
      <c r="C1848" s="638" t="s">
        <v>994</v>
      </c>
      <c r="D1848" s="766" t="s">
        <v>3</v>
      </c>
      <c r="E1848" s="643">
        <v>2</v>
      </c>
      <c r="F1848" s="603"/>
      <c r="G1848" s="644">
        <f t="shared" si="44"/>
        <v>0</v>
      </c>
    </row>
    <row r="1849" spans="1:7">
      <c r="A1849" s="659"/>
      <c r="B1849" s="660"/>
      <c r="C1849" s="536"/>
      <c r="D1849" s="533"/>
      <c r="E1849" s="534"/>
      <c r="F1849" s="661"/>
      <c r="G1849" s="661" t="str">
        <f t="shared" si="44"/>
        <v xml:space="preserve"> </v>
      </c>
    </row>
    <row r="1850" spans="1:7">
      <c r="A1850" s="530"/>
      <c r="B1850" s="531" t="s">
        <v>990</v>
      </c>
      <c r="C1850" s="638" t="s">
        <v>1700</v>
      </c>
      <c r="D1850" s="766"/>
      <c r="E1850" s="643"/>
      <c r="F1850" s="644"/>
      <c r="G1850" s="644" t="str">
        <f t="shared" si="44"/>
        <v xml:space="preserve"> </v>
      </c>
    </row>
    <row r="1851" spans="1:7">
      <c r="A1851" s="530"/>
      <c r="B1851" s="531"/>
      <c r="C1851" s="638" t="s">
        <v>1701</v>
      </c>
      <c r="D1851" s="766"/>
      <c r="E1851" s="643"/>
      <c r="F1851" s="644"/>
      <c r="G1851" s="644" t="str">
        <f t="shared" si="44"/>
        <v xml:space="preserve"> </v>
      </c>
    </row>
    <row r="1852" spans="1:7">
      <c r="A1852" s="530"/>
      <c r="B1852" s="531"/>
      <c r="C1852" s="638" t="s">
        <v>1702</v>
      </c>
      <c r="D1852" s="766"/>
      <c r="E1852" s="643"/>
      <c r="F1852" s="644"/>
      <c r="G1852" s="644" t="str">
        <f t="shared" si="44"/>
        <v xml:space="preserve"> </v>
      </c>
    </row>
    <row r="1853" spans="1:7">
      <c r="A1853" s="530"/>
      <c r="B1853" s="531"/>
      <c r="C1853" s="638" t="s">
        <v>1614</v>
      </c>
      <c r="D1853" s="766"/>
      <c r="E1853" s="643"/>
      <c r="F1853" s="644"/>
      <c r="G1853" s="644" t="str">
        <f t="shared" si="44"/>
        <v xml:space="preserve"> </v>
      </c>
    </row>
    <row r="1854" spans="1:7">
      <c r="A1854" s="530"/>
      <c r="B1854" s="531"/>
      <c r="C1854" s="638" t="s">
        <v>994</v>
      </c>
      <c r="D1854" s="766" t="s">
        <v>3</v>
      </c>
      <c r="E1854" s="643">
        <v>2</v>
      </c>
      <c r="F1854" s="603"/>
      <c r="G1854" s="644">
        <f t="shared" si="44"/>
        <v>0</v>
      </c>
    </row>
    <row r="1855" spans="1:7">
      <c r="A1855" s="659"/>
      <c r="B1855" s="660"/>
      <c r="C1855" s="536"/>
      <c r="D1855" s="533"/>
      <c r="E1855" s="534"/>
      <c r="F1855" s="661"/>
      <c r="G1855" s="661" t="str">
        <f t="shared" si="44"/>
        <v xml:space="preserve"> </v>
      </c>
    </row>
    <row r="1856" spans="1:7">
      <c r="A1856" s="659">
        <f>1+COUNT(A$2:A1855)</f>
        <v>279</v>
      </c>
      <c r="B1856" s="660"/>
      <c r="C1856" s="536" t="s">
        <v>1501</v>
      </c>
      <c r="D1856" s="533"/>
      <c r="E1856" s="534"/>
      <c r="F1856" s="661"/>
      <c r="G1856" s="661"/>
    </row>
    <row r="1857" spans="1:7" ht="60">
      <c r="A1857" s="659"/>
      <c r="B1857" s="660"/>
      <c r="C1857" s="536" t="s">
        <v>1502</v>
      </c>
      <c r="D1857" s="533"/>
      <c r="E1857" s="534"/>
      <c r="F1857" s="661"/>
      <c r="G1857" s="661" t="str">
        <f>IF(E1857&lt;&gt;0,E1857*F1857," ")</f>
        <v xml:space="preserve"> </v>
      </c>
    </row>
    <row r="1858" spans="1:7">
      <c r="A1858" s="659"/>
      <c r="B1858" s="660"/>
      <c r="C1858" s="536" t="s">
        <v>994</v>
      </c>
      <c r="D1858" s="533"/>
      <c r="E1858" s="534"/>
      <c r="F1858" s="661"/>
      <c r="G1858" s="661"/>
    </row>
    <row r="1859" spans="1:7">
      <c r="A1859" s="659"/>
      <c r="B1859" s="660" t="s">
        <v>990</v>
      </c>
      <c r="C1859" s="536" t="s">
        <v>1505</v>
      </c>
      <c r="D1859" s="533" t="s">
        <v>6</v>
      </c>
      <c r="E1859" s="534">
        <v>20</v>
      </c>
      <c r="F1859" s="584"/>
      <c r="G1859" s="661">
        <f t="shared" ref="G1859:G1865" si="45">IF(E1859&lt;&gt;0,E1859*F1859," ")</f>
        <v>0</v>
      </c>
    </row>
    <row r="1860" spans="1:7">
      <c r="A1860" s="659"/>
      <c r="B1860" s="660"/>
      <c r="C1860" s="536"/>
      <c r="D1860" s="533"/>
      <c r="E1860" s="534"/>
      <c r="F1860" s="661"/>
      <c r="G1860" s="661" t="str">
        <f t="shared" si="45"/>
        <v xml:space="preserve"> </v>
      </c>
    </row>
    <row r="1861" spans="1:7">
      <c r="A1861" s="659">
        <f>1+COUNT(A$2:A1860)</f>
        <v>280</v>
      </c>
      <c r="B1861" s="660"/>
      <c r="C1861" s="536" t="s">
        <v>1321</v>
      </c>
      <c r="D1861" s="533"/>
      <c r="E1861" s="534"/>
      <c r="F1861" s="661"/>
      <c r="G1861" s="661" t="str">
        <f t="shared" si="45"/>
        <v xml:space="preserve"> </v>
      </c>
    </row>
    <row r="1862" spans="1:7" ht="60">
      <c r="A1862" s="659"/>
      <c r="B1862" s="660"/>
      <c r="C1862" s="536" t="s">
        <v>1325</v>
      </c>
      <c r="D1862" s="533"/>
      <c r="E1862" s="534"/>
      <c r="F1862" s="661"/>
      <c r="G1862" s="661" t="str">
        <f t="shared" si="45"/>
        <v xml:space="preserve"> </v>
      </c>
    </row>
    <row r="1863" spans="1:7">
      <c r="A1863" s="659"/>
      <c r="B1863" s="660"/>
      <c r="C1863" s="536" t="s">
        <v>994</v>
      </c>
      <c r="D1863" s="533"/>
      <c r="E1863" s="534"/>
      <c r="F1863" s="661"/>
      <c r="G1863" s="661" t="str">
        <f t="shared" si="45"/>
        <v xml:space="preserve"> </v>
      </c>
    </row>
    <row r="1864" spans="1:7" ht="24">
      <c r="A1864" s="659"/>
      <c r="B1864" s="660" t="s">
        <v>1002</v>
      </c>
      <c r="C1864" s="536" t="s">
        <v>1323</v>
      </c>
      <c r="D1864" s="533"/>
      <c r="E1864" s="534"/>
      <c r="F1864" s="661"/>
      <c r="G1864" s="661" t="str">
        <f t="shared" si="45"/>
        <v xml:space="preserve"> </v>
      </c>
    </row>
    <row r="1865" spans="1:7">
      <c r="A1865" s="659"/>
      <c r="B1865" s="660" t="s">
        <v>1099</v>
      </c>
      <c r="C1865" s="536" t="s">
        <v>1339</v>
      </c>
      <c r="D1865" s="533" t="s">
        <v>6</v>
      </c>
      <c r="E1865" s="534">
        <v>20</v>
      </c>
      <c r="F1865" s="584"/>
      <c r="G1865" s="661">
        <f t="shared" si="45"/>
        <v>0</v>
      </c>
    </row>
    <row r="1866" spans="1:7">
      <c r="A1866" s="659"/>
      <c r="B1866" s="660"/>
      <c r="C1866" s="536"/>
      <c r="D1866" s="533"/>
      <c r="E1866" s="534"/>
      <c r="F1866" s="661"/>
      <c r="G1866" s="661"/>
    </row>
    <row r="1867" spans="1:7">
      <c r="A1867" s="659">
        <f>1+COUNT(A$2:A1866)</f>
        <v>281</v>
      </c>
      <c r="B1867" s="660"/>
      <c r="C1867" s="536" t="s">
        <v>1336</v>
      </c>
      <c r="D1867" s="533"/>
      <c r="E1867" s="534"/>
      <c r="F1867" s="661"/>
      <c r="G1867" s="661"/>
    </row>
    <row r="1868" spans="1:7" ht="72">
      <c r="A1868" s="659"/>
      <c r="B1868" s="660"/>
      <c r="C1868" s="536" t="s">
        <v>1337</v>
      </c>
      <c r="D1868" s="533"/>
      <c r="E1868" s="534"/>
      <c r="F1868" s="661"/>
      <c r="G1868" s="661" t="str">
        <f>IF(E1868&lt;&gt;0,E1868*F1868," ")</f>
        <v xml:space="preserve"> </v>
      </c>
    </row>
    <row r="1869" spans="1:7">
      <c r="A1869" s="659"/>
      <c r="B1869" s="660"/>
      <c r="C1869" s="536" t="s">
        <v>987</v>
      </c>
      <c r="D1869" s="533"/>
      <c r="E1869" s="534"/>
      <c r="F1869" s="661"/>
      <c r="G1869" s="661"/>
    </row>
    <row r="1870" spans="1:7" ht="24">
      <c r="A1870" s="659"/>
      <c r="B1870" s="660" t="s">
        <v>988</v>
      </c>
      <c r="C1870" s="536"/>
      <c r="D1870" s="533"/>
      <c r="E1870" s="534"/>
      <c r="F1870" s="661"/>
      <c r="G1870" s="661" t="str">
        <f>IF(E1870&lt;&gt;0,E1870*F1870," ")</f>
        <v xml:space="preserve"> </v>
      </c>
    </row>
    <row r="1871" spans="1:7">
      <c r="A1871" s="659"/>
      <c r="B1871" s="660" t="s">
        <v>990</v>
      </c>
      <c r="C1871" s="536" t="s">
        <v>1334</v>
      </c>
      <c r="D1871" s="533" t="s">
        <v>6</v>
      </c>
      <c r="E1871" s="534">
        <v>160</v>
      </c>
      <c r="F1871" s="584"/>
      <c r="G1871" s="661">
        <f>IF(E1871&lt;&gt;0,E1871*F1871," ")</f>
        <v>0</v>
      </c>
    </row>
    <row r="1872" spans="1:7">
      <c r="A1872" s="659"/>
      <c r="B1872" s="660" t="s">
        <v>990</v>
      </c>
      <c r="C1872" s="536" t="s">
        <v>1629</v>
      </c>
      <c r="D1872" s="533" t="s">
        <v>6</v>
      </c>
      <c r="E1872" s="534">
        <v>5</v>
      </c>
      <c r="F1872" s="584"/>
      <c r="G1872" s="661">
        <f>IF(E1872&lt;&gt;0,E1872*F1872," ")</f>
        <v>0</v>
      </c>
    </row>
    <row r="1873" spans="1:7">
      <c r="A1873" s="659"/>
      <c r="B1873" s="660" t="s">
        <v>990</v>
      </c>
      <c r="C1873" s="536" t="s">
        <v>1630</v>
      </c>
      <c r="D1873" s="533" t="s">
        <v>6</v>
      </c>
      <c r="E1873" s="534">
        <v>12</v>
      </c>
      <c r="F1873" s="584"/>
      <c r="G1873" s="661">
        <f>IF(E1873&lt;&gt;0,E1873*F1873," ")</f>
        <v>0</v>
      </c>
    </row>
    <row r="1874" spans="1:7">
      <c r="A1874" s="659"/>
      <c r="B1874" s="660"/>
      <c r="C1874" s="536"/>
      <c r="D1874" s="533"/>
      <c r="E1874" s="534"/>
      <c r="F1874" s="661"/>
      <c r="G1874" s="661" t="str">
        <f t="shared" ref="G1874:G1892" si="46">IF(E1874&lt;&gt;0,E1874*F1874," ")</f>
        <v xml:space="preserve"> </v>
      </c>
    </row>
    <row r="1875" spans="1:7">
      <c r="A1875" s="659">
        <f>1+COUNT(A$2:A1874)</f>
        <v>282</v>
      </c>
      <c r="B1875" s="660"/>
      <c r="C1875" s="536" t="s">
        <v>1321</v>
      </c>
      <c r="D1875" s="533"/>
      <c r="E1875" s="534"/>
      <c r="F1875" s="661"/>
      <c r="G1875" s="661" t="str">
        <f t="shared" si="46"/>
        <v xml:space="preserve"> </v>
      </c>
    </row>
    <row r="1876" spans="1:7" ht="60">
      <c r="A1876" s="659"/>
      <c r="B1876" s="660"/>
      <c r="C1876" s="536" t="s">
        <v>1325</v>
      </c>
      <c r="D1876" s="533"/>
      <c r="E1876" s="534"/>
      <c r="F1876" s="661"/>
      <c r="G1876" s="661" t="str">
        <f t="shared" si="46"/>
        <v xml:space="preserve"> </v>
      </c>
    </row>
    <row r="1877" spans="1:7">
      <c r="A1877" s="659"/>
      <c r="B1877" s="660"/>
      <c r="C1877" s="536" t="s">
        <v>994</v>
      </c>
      <c r="D1877" s="533"/>
      <c r="E1877" s="534"/>
      <c r="F1877" s="661"/>
      <c r="G1877" s="661" t="str">
        <f t="shared" si="46"/>
        <v xml:space="preserve"> </v>
      </c>
    </row>
    <row r="1878" spans="1:7" ht="24">
      <c r="A1878" s="659"/>
      <c r="B1878" s="660" t="s">
        <v>1002</v>
      </c>
      <c r="C1878" s="536" t="s">
        <v>1323</v>
      </c>
      <c r="D1878" s="533"/>
      <c r="E1878" s="534"/>
      <c r="F1878" s="661"/>
      <c r="G1878" s="661" t="str">
        <f t="shared" si="46"/>
        <v xml:space="preserve"> </v>
      </c>
    </row>
    <row r="1879" spans="1:7">
      <c r="A1879" s="659"/>
      <c r="B1879" s="660" t="s">
        <v>1099</v>
      </c>
      <c r="C1879" s="536" t="s">
        <v>1326</v>
      </c>
      <c r="D1879" s="533" t="s">
        <v>6</v>
      </c>
      <c r="E1879" s="534">
        <v>160</v>
      </c>
      <c r="F1879" s="584"/>
      <c r="G1879" s="661">
        <f t="shared" si="46"/>
        <v>0</v>
      </c>
    </row>
    <row r="1880" spans="1:7">
      <c r="A1880" s="659"/>
      <c r="B1880" s="660" t="s">
        <v>1099</v>
      </c>
      <c r="C1880" s="536" t="s">
        <v>1339</v>
      </c>
      <c r="D1880" s="533" t="s">
        <v>6</v>
      </c>
      <c r="E1880" s="534">
        <v>5</v>
      </c>
      <c r="F1880" s="584"/>
      <c r="G1880" s="661">
        <f t="shared" si="46"/>
        <v>0</v>
      </c>
    </row>
    <row r="1881" spans="1:7">
      <c r="A1881" s="659"/>
      <c r="B1881" s="660"/>
      <c r="C1881" s="536"/>
      <c r="D1881" s="533"/>
      <c r="E1881" s="534"/>
      <c r="F1881" s="661"/>
      <c r="G1881" s="661" t="str">
        <f t="shared" si="46"/>
        <v xml:space="preserve"> </v>
      </c>
    </row>
    <row r="1882" spans="1:7">
      <c r="A1882" s="659">
        <f>1+COUNT(A$2:A1881)</f>
        <v>283</v>
      </c>
      <c r="B1882" s="660"/>
      <c r="C1882" s="536" t="s">
        <v>1321</v>
      </c>
      <c r="D1882" s="533"/>
      <c r="E1882" s="534"/>
      <c r="F1882" s="661"/>
      <c r="G1882" s="661" t="str">
        <f t="shared" si="46"/>
        <v xml:space="preserve"> </v>
      </c>
    </row>
    <row r="1883" spans="1:7" ht="60">
      <c r="A1883" s="659"/>
      <c r="B1883" s="660"/>
      <c r="C1883" s="536" t="s">
        <v>1328</v>
      </c>
      <c r="D1883" s="533"/>
      <c r="E1883" s="534"/>
      <c r="F1883" s="661"/>
      <c r="G1883" s="661" t="str">
        <f t="shared" si="46"/>
        <v xml:space="preserve"> </v>
      </c>
    </row>
    <row r="1884" spans="1:7">
      <c r="A1884" s="659"/>
      <c r="B1884" s="660"/>
      <c r="C1884" s="536" t="s">
        <v>987</v>
      </c>
      <c r="D1884" s="533"/>
      <c r="E1884" s="534"/>
      <c r="F1884" s="661"/>
      <c r="G1884" s="661" t="str">
        <f t="shared" si="46"/>
        <v xml:space="preserve"> </v>
      </c>
    </row>
    <row r="1885" spans="1:7" ht="24">
      <c r="A1885" s="659"/>
      <c r="B1885" s="660" t="s">
        <v>1002</v>
      </c>
      <c r="C1885" s="536" t="s">
        <v>1323</v>
      </c>
      <c r="D1885" s="533"/>
      <c r="E1885" s="534"/>
      <c r="F1885" s="661"/>
      <c r="G1885" s="661" t="str">
        <f t="shared" si="46"/>
        <v xml:space="preserve"> </v>
      </c>
    </row>
    <row r="1886" spans="1:7">
      <c r="A1886" s="659"/>
      <c r="B1886" s="660" t="s">
        <v>1099</v>
      </c>
      <c r="C1886" s="536" t="s">
        <v>1510</v>
      </c>
      <c r="D1886" s="533" t="s">
        <v>6</v>
      </c>
      <c r="E1886" s="534">
        <v>12</v>
      </c>
      <c r="F1886" s="584"/>
      <c r="G1886" s="661">
        <f t="shared" si="46"/>
        <v>0</v>
      </c>
    </row>
    <row r="1887" spans="1:7">
      <c r="A1887" s="530"/>
      <c r="B1887" s="531"/>
      <c r="C1887" s="536"/>
      <c r="D1887" s="533"/>
      <c r="E1887" s="534"/>
      <c r="F1887" s="639"/>
      <c r="G1887" s="639" t="str">
        <f t="shared" si="46"/>
        <v xml:space="preserve"> </v>
      </c>
    </row>
    <row r="1888" spans="1:7">
      <c r="A1888" s="530">
        <f>1+COUNT(A$2:A1887)</f>
        <v>284</v>
      </c>
      <c r="B1888" s="531"/>
      <c r="C1888" s="536" t="s">
        <v>1519</v>
      </c>
      <c r="D1888" s="533"/>
      <c r="E1888" s="534"/>
      <c r="F1888" s="639"/>
      <c r="G1888" s="639" t="str">
        <f t="shared" si="46"/>
        <v xml:space="preserve"> </v>
      </c>
    </row>
    <row r="1889" spans="1:7" ht="72">
      <c r="A1889" s="530"/>
      <c r="B1889" s="531"/>
      <c r="C1889" s="536" t="s">
        <v>1633</v>
      </c>
      <c r="D1889" s="533"/>
      <c r="E1889" s="534"/>
      <c r="F1889" s="639"/>
      <c r="G1889" s="639" t="str">
        <f t="shared" si="46"/>
        <v xml:space="preserve"> </v>
      </c>
    </row>
    <row r="1890" spans="1:7">
      <c r="A1890" s="530"/>
      <c r="B1890" s="531"/>
      <c r="C1890" s="536" t="s">
        <v>994</v>
      </c>
      <c r="D1890" s="533"/>
      <c r="E1890" s="534"/>
      <c r="F1890" s="639"/>
      <c r="G1890" s="639" t="str">
        <f t="shared" si="46"/>
        <v xml:space="preserve"> </v>
      </c>
    </row>
    <row r="1891" spans="1:7" ht="24">
      <c r="A1891" s="530"/>
      <c r="B1891" s="531" t="s">
        <v>1002</v>
      </c>
      <c r="C1891" s="536" t="s">
        <v>1634</v>
      </c>
      <c r="D1891" s="533"/>
      <c r="E1891" s="534"/>
      <c r="F1891" s="639"/>
      <c r="G1891" s="639" t="str">
        <f t="shared" si="46"/>
        <v xml:space="preserve"> </v>
      </c>
    </row>
    <row r="1892" spans="1:7">
      <c r="A1892" s="530"/>
      <c r="B1892" s="531" t="s">
        <v>1099</v>
      </c>
      <c r="C1892" s="536" t="s">
        <v>1703</v>
      </c>
      <c r="D1892" s="533" t="s">
        <v>3</v>
      </c>
      <c r="E1892" s="534">
        <v>8</v>
      </c>
      <c r="F1892" s="603"/>
      <c r="G1892" s="639">
        <f t="shared" si="46"/>
        <v>0</v>
      </c>
    </row>
    <row r="1893" spans="1:7">
      <c r="A1893" s="530"/>
      <c r="B1893" s="531"/>
      <c r="C1893" s="536"/>
      <c r="D1893" s="533"/>
      <c r="E1893" s="534"/>
      <c r="F1893" s="639"/>
      <c r="G1893" s="639"/>
    </row>
    <row r="1894" spans="1:7">
      <c r="A1894" s="530">
        <f>1+COUNT(A$2:A1893)</f>
        <v>285</v>
      </c>
      <c r="B1894" s="531"/>
      <c r="C1894" s="536" t="s">
        <v>1354</v>
      </c>
      <c r="D1894" s="533"/>
      <c r="E1894" s="534"/>
      <c r="F1894" s="639"/>
      <c r="G1894" s="639" t="str">
        <f t="shared" ref="G1894:G1902" si="47">IF(E1894&lt;&gt;0,E1894*F1894," ")</f>
        <v xml:space="preserve"> </v>
      </c>
    </row>
    <row r="1895" spans="1:7" ht="48">
      <c r="A1895" s="530"/>
      <c r="B1895" s="531"/>
      <c r="C1895" s="536" t="s">
        <v>1526</v>
      </c>
      <c r="D1895" s="533"/>
      <c r="E1895" s="534"/>
      <c r="F1895" s="639"/>
      <c r="G1895" s="639" t="str">
        <f t="shared" si="47"/>
        <v xml:space="preserve"> </v>
      </c>
    </row>
    <row r="1896" spans="1:7">
      <c r="A1896" s="530"/>
      <c r="B1896" s="531" t="s">
        <v>990</v>
      </c>
      <c r="C1896" s="536"/>
      <c r="D1896" s="533"/>
      <c r="E1896" s="534"/>
      <c r="F1896" s="639"/>
      <c r="G1896" s="639" t="str">
        <f t="shared" si="47"/>
        <v xml:space="preserve"> </v>
      </c>
    </row>
    <row r="1897" spans="1:7">
      <c r="A1897" s="530"/>
      <c r="B1897" s="531"/>
      <c r="C1897" s="536" t="s">
        <v>994</v>
      </c>
      <c r="D1897" s="533" t="s">
        <v>408</v>
      </c>
      <c r="E1897" s="534">
        <v>3</v>
      </c>
      <c r="F1897" s="603"/>
      <c r="G1897" s="639">
        <f t="shared" si="47"/>
        <v>0</v>
      </c>
    </row>
    <row r="1898" spans="1:7">
      <c r="A1898" s="530"/>
      <c r="B1898" s="531"/>
      <c r="C1898" s="536"/>
      <c r="D1898" s="533"/>
      <c r="E1898" s="534"/>
      <c r="F1898" s="639"/>
      <c r="G1898" s="639" t="str">
        <f t="shared" si="47"/>
        <v xml:space="preserve"> </v>
      </c>
    </row>
    <row r="1899" spans="1:7">
      <c r="A1899" s="530">
        <f>1+COUNT(A$2:A1898)</f>
        <v>286</v>
      </c>
      <c r="B1899" s="531"/>
      <c r="C1899" s="536" t="s">
        <v>1356</v>
      </c>
      <c r="D1899" s="533"/>
      <c r="E1899" s="534"/>
      <c r="F1899" s="639"/>
      <c r="G1899" s="639" t="str">
        <f t="shared" si="47"/>
        <v xml:space="preserve"> </v>
      </c>
    </row>
    <row r="1900" spans="1:7" ht="36">
      <c r="A1900" s="530"/>
      <c r="B1900" s="531"/>
      <c r="C1900" s="536" t="s">
        <v>1527</v>
      </c>
      <c r="D1900" s="533"/>
      <c r="E1900" s="534"/>
      <c r="F1900" s="639"/>
      <c r="G1900" s="639" t="str">
        <f t="shared" si="47"/>
        <v xml:space="preserve"> </v>
      </c>
    </row>
    <row r="1901" spans="1:7">
      <c r="A1901" s="530"/>
      <c r="B1901" s="531" t="s">
        <v>990</v>
      </c>
      <c r="C1901" s="536" t="s">
        <v>1528</v>
      </c>
      <c r="D1901" s="533"/>
      <c r="E1901" s="534"/>
      <c r="F1901" s="639"/>
      <c r="G1901" s="639" t="str">
        <f t="shared" si="47"/>
        <v xml:space="preserve"> </v>
      </c>
    </row>
    <row r="1902" spans="1:7">
      <c r="A1902" s="530"/>
      <c r="B1902" s="531"/>
      <c r="C1902" s="536" t="s">
        <v>994</v>
      </c>
      <c r="D1902" s="533" t="s">
        <v>408</v>
      </c>
      <c r="E1902" s="534">
        <v>1</v>
      </c>
      <c r="F1902" s="603"/>
      <c r="G1902" s="639">
        <f t="shared" si="47"/>
        <v>0</v>
      </c>
    </row>
    <row r="1903" spans="1:7">
      <c r="A1903" s="530"/>
      <c r="B1903" s="531"/>
      <c r="C1903" s="536"/>
      <c r="D1903" s="533"/>
      <c r="E1903" s="534"/>
      <c r="F1903" s="639"/>
      <c r="G1903" s="639" t="str">
        <f>IF(E1903&lt;&gt;0,E1903*F1903," ")</f>
        <v xml:space="preserve"> </v>
      </c>
    </row>
    <row r="1904" spans="1:7">
      <c r="A1904" s="530">
        <f>1+COUNT(A$3:A1903)</f>
        <v>287</v>
      </c>
      <c r="B1904" s="531"/>
      <c r="C1904" s="536" t="s">
        <v>1361</v>
      </c>
      <c r="D1904" s="533"/>
      <c r="E1904" s="534"/>
      <c r="F1904" s="639"/>
      <c r="G1904" s="639" t="str">
        <f>IF(E1904&lt;&gt;0,E1904*F1904," ")</f>
        <v xml:space="preserve"> </v>
      </c>
    </row>
    <row r="1905" spans="1:7" ht="24">
      <c r="A1905" s="530"/>
      <c r="B1905" s="531"/>
      <c r="C1905" s="536" t="s">
        <v>1529</v>
      </c>
      <c r="D1905" s="533"/>
      <c r="E1905" s="534"/>
      <c r="F1905" s="639"/>
      <c r="G1905" s="639" t="str">
        <f>IF(E1905&lt;&gt;0,E1905*F1905," ")</f>
        <v xml:space="preserve"> </v>
      </c>
    </row>
    <row r="1906" spans="1:7">
      <c r="A1906" s="530"/>
      <c r="B1906" s="531"/>
      <c r="C1906" s="536" t="s">
        <v>994</v>
      </c>
      <c r="D1906" s="533"/>
      <c r="E1906" s="534"/>
      <c r="F1906" s="639"/>
      <c r="G1906" s="639" t="str">
        <f>IF(E1906&lt;&gt;0,E1906*F1906," ")</f>
        <v xml:space="preserve"> </v>
      </c>
    </row>
    <row r="1907" spans="1:7">
      <c r="A1907" s="530"/>
      <c r="B1907" s="531" t="s">
        <v>990</v>
      </c>
      <c r="C1907" s="536"/>
      <c r="D1907" s="533" t="s">
        <v>3</v>
      </c>
      <c r="E1907" s="534">
        <v>8</v>
      </c>
      <c r="F1907" s="603"/>
      <c r="G1907" s="639">
        <f>IF(E1907&lt;&gt;0,E1907*F1907," ")</f>
        <v>0</v>
      </c>
    </row>
    <row r="1908" spans="1:7">
      <c r="A1908" s="530"/>
      <c r="B1908" s="531"/>
      <c r="C1908" s="536"/>
      <c r="D1908" s="533"/>
      <c r="E1908" s="767"/>
      <c r="F1908" s="643"/>
      <c r="G1908" s="639"/>
    </row>
    <row r="1909" spans="1:7">
      <c r="A1909" s="530">
        <f>1+COUNT(A$2:A1908)</f>
        <v>288</v>
      </c>
      <c r="B1909" s="531"/>
      <c r="C1909" s="536" t="s">
        <v>1352</v>
      </c>
      <c r="D1909" s="533"/>
      <c r="E1909" s="767"/>
      <c r="F1909" s="643"/>
      <c r="G1909" s="639"/>
    </row>
    <row r="1910" spans="1:7" ht="60">
      <c r="A1910" s="530"/>
      <c r="B1910" s="531"/>
      <c r="C1910" s="536" t="s">
        <v>1645</v>
      </c>
      <c r="D1910" s="533"/>
      <c r="E1910" s="767"/>
      <c r="F1910" s="643"/>
      <c r="G1910" s="639"/>
    </row>
    <row r="1911" spans="1:7">
      <c r="A1911" s="530"/>
      <c r="B1911" s="531"/>
      <c r="C1911" s="536" t="s">
        <v>994</v>
      </c>
      <c r="D1911" s="533" t="s">
        <v>263</v>
      </c>
      <c r="E1911" s="767">
        <v>20</v>
      </c>
      <c r="F1911" s="658"/>
      <c r="G1911" s="644">
        <f>IF(SUM(E1911:E1911)&lt;&gt;0,SUM(E1911:E1911)*F1911," ")</f>
        <v>0</v>
      </c>
    </row>
    <row r="1912" spans="1:7">
      <c r="A1912" s="530"/>
      <c r="B1912" s="531"/>
      <c r="C1912" s="536"/>
      <c r="D1912" s="533"/>
      <c r="E1912" s="534"/>
      <c r="F1912" s="639"/>
      <c r="G1912" s="639" t="str">
        <f t="shared" ref="G1912:G1923" si="48">IF(E1912&lt;&gt;0,E1912*F1912," ")</f>
        <v xml:space="preserve"> </v>
      </c>
    </row>
    <row r="1913" spans="1:7">
      <c r="A1913" s="530">
        <f>1+COUNT(A$2:A1912)</f>
        <v>289</v>
      </c>
      <c r="B1913" s="531"/>
      <c r="C1913" s="536" t="s">
        <v>1025</v>
      </c>
      <c r="D1913" s="533"/>
      <c r="E1913" s="534"/>
      <c r="F1913" s="639"/>
      <c r="G1913" s="639" t="str">
        <f t="shared" si="48"/>
        <v xml:space="preserve"> </v>
      </c>
    </row>
    <row r="1914" spans="1:7" ht="36">
      <c r="A1914" s="530"/>
      <c r="B1914" s="531"/>
      <c r="C1914" s="536" t="s">
        <v>1704</v>
      </c>
      <c r="D1914" s="533"/>
      <c r="E1914" s="534"/>
      <c r="F1914" s="639"/>
      <c r="G1914" s="639" t="str">
        <f t="shared" si="48"/>
        <v xml:space="preserve"> </v>
      </c>
    </row>
    <row r="1915" spans="1:7">
      <c r="A1915" s="530"/>
      <c r="B1915" s="531"/>
      <c r="C1915" s="536" t="s">
        <v>1705</v>
      </c>
      <c r="D1915" s="533"/>
      <c r="E1915" s="534"/>
      <c r="F1915" s="639"/>
      <c r="G1915" s="639" t="str">
        <f t="shared" si="48"/>
        <v xml:space="preserve"> </v>
      </c>
    </row>
    <row r="1916" spans="1:7">
      <c r="A1916" s="530"/>
      <c r="B1916" s="531"/>
      <c r="C1916" s="761" t="s">
        <v>984</v>
      </c>
      <c r="D1916" s="533" t="s">
        <v>3</v>
      </c>
      <c r="E1916" s="534">
        <v>1</v>
      </c>
      <c r="F1916" s="603"/>
      <c r="G1916" s="639">
        <f t="shared" si="48"/>
        <v>0</v>
      </c>
    </row>
    <row r="1917" spans="1:7">
      <c r="A1917" s="530"/>
      <c r="B1917" s="531"/>
      <c r="C1917" s="761"/>
      <c r="D1917" s="762"/>
      <c r="E1917" s="763"/>
      <c r="F1917" s="639"/>
      <c r="G1917" s="639" t="str">
        <f t="shared" si="48"/>
        <v xml:space="preserve"> </v>
      </c>
    </row>
    <row r="1918" spans="1:7">
      <c r="A1918" s="530">
        <f>1+COUNT(A$2:A1917)</f>
        <v>290</v>
      </c>
      <c r="B1918" s="531"/>
      <c r="C1918" s="761" t="s">
        <v>1706</v>
      </c>
      <c r="D1918" s="762" t="s">
        <v>337</v>
      </c>
      <c r="E1918" s="763">
        <v>6</v>
      </c>
      <c r="F1918" s="603"/>
      <c r="G1918" s="639">
        <f t="shared" si="48"/>
        <v>0</v>
      </c>
    </row>
    <row r="1919" spans="1:7">
      <c r="A1919" s="530"/>
      <c r="B1919" s="531"/>
      <c r="C1919" s="536"/>
      <c r="D1919" s="533"/>
      <c r="E1919" s="534"/>
      <c r="F1919" s="639"/>
      <c r="G1919" s="639" t="str">
        <f>IF(E1919&lt;&gt;0,E1919*F1919," ")</f>
        <v xml:space="preserve"> </v>
      </c>
    </row>
    <row r="1920" spans="1:7" ht="24">
      <c r="A1920" s="530">
        <f>1+COUNT(A$2:A1919)</f>
        <v>291</v>
      </c>
      <c r="B1920" s="531"/>
      <c r="C1920" s="536" t="s">
        <v>1364</v>
      </c>
      <c r="D1920" s="533"/>
      <c r="E1920" s="534"/>
      <c r="F1920" s="639"/>
      <c r="G1920" s="639" t="str">
        <f>IF(E1920&lt;&gt;0,E1920*F1920," ")</f>
        <v xml:space="preserve"> </v>
      </c>
    </row>
    <row r="1921" spans="1:7" ht="36">
      <c r="A1921" s="530"/>
      <c r="B1921" s="531"/>
      <c r="C1921" s="536" t="s">
        <v>2067</v>
      </c>
      <c r="D1921" s="533"/>
      <c r="E1921" s="534"/>
      <c r="F1921" s="639"/>
      <c r="G1921" s="639" t="str">
        <f>IF(E1921&lt;&gt;0,E1921*F1921," ")</f>
        <v xml:space="preserve"> </v>
      </c>
    </row>
    <row r="1922" spans="1:7" ht="12.75" thickBot="1">
      <c r="A1922" s="768"/>
      <c r="B1922" s="769"/>
      <c r="C1922" s="703"/>
      <c r="D1922" s="704" t="s">
        <v>3</v>
      </c>
      <c r="E1922" s="705">
        <v>4</v>
      </c>
      <c r="F1922" s="770"/>
      <c r="G1922" s="771">
        <f>IF(E1922&lt;&gt;0,E1922*F1922," ")</f>
        <v>0</v>
      </c>
    </row>
    <row r="1923" spans="1:7" ht="12.75" thickBot="1">
      <c r="A1923" s="772"/>
      <c r="B1923" s="773"/>
      <c r="C1923" s="774"/>
      <c r="D1923" s="775"/>
      <c r="E1923" s="776"/>
      <c r="F1923" s="777"/>
      <c r="G1923" s="777" t="str">
        <f t="shared" si="48"/>
        <v xml:space="preserve"> </v>
      </c>
    </row>
    <row r="1924" spans="1:7" s="756" customFormat="1">
      <c r="A1924" s="778"/>
      <c r="B1924" s="779"/>
      <c r="C1924" s="780" t="str">
        <f>+C1752</f>
        <v>TALNO GRETJE IN HLAJENJE</v>
      </c>
      <c r="D1924" s="781"/>
      <c r="E1924" s="782"/>
      <c r="F1924" s="783"/>
      <c r="G1924" s="783">
        <f>SUM(G1753:G1923)</f>
        <v>0</v>
      </c>
    </row>
    <row r="1926" spans="1:7">
      <c r="A1926" s="784" t="s">
        <v>1053</v>
      </c>
      <c r="B1926" s="785"/>
      <c r="C1926" s="786" t="s">
        <v>1054</v>
      </c>
      <c r="D1926" s="787"/>
      <c r="E1926" s="788"/>
      <c r="F1926" s="789"/>
      <c r="G1926" s="790">
        <f>+G2160</f>
        <v>0</v>
      </c>
    </row>
    <row r="1927" spans="1:7">
      <c r="A1927" s="791"/>
      <c r="B1927" s="792"/>
      <c r="C1927" s="793"/>
      <c r="D1927" s="794"/>
      <c r="E1927" s="795"/>
      <c r="F1927" s="796"/>
      <c r="G1927" s="796"/>
    </row>
    <row r="1928" spans="1:7">
      <c r="A1928" s="465" t="s">
        <v>361</v>
      </c>
      <c r="B1928" s="466"/>
      <c r="C1928" s="465" t="s">
        <v>504</v>
      </c>
      <c r="D1928" s="465" t="s">
        <v>363</v>
      </c>
      <c r="E1928" s="465" t="s">
        <v>505</v>
      </c>
      <c r="F1928" s="466" t="s">
        <v>365</v>
      </c>
      <c r="G1928" s="848" t="s">
        <v>366</v>
      </c>
    </row>
    <row r="1929" spans="1:7">
      <c r="A1929" s="797"/>
      <c r="B1929" s="798"/>
      <c r="C1929" s="799"/>
      <c r="D1929" s="800"/>
      <c r="E1929" s="801"/>
      <c r="F1929" s="802"/>
      <c r="G1929" s="802" t="str">
        <f t="shared" ref="G1929:G1954" si="49">IF(E1929&lt;&gt;0,E1929*F1929," ")</f>
        <v xml:space="preserve"> </v>
      </c>
    </row>
    <row r="1930" spans="1:7">
      <c r="A1930" s="524">
        <f>1+COUNT(A$2:A1929)</f>
        <v>292</v>
      </c>
      <c r="B1930" s="525"/>
      <c r="C1930" s="526" t="s">
        <v>1707</v>
      </c>
      <c r="D1930" s="527"/>
      <c r="E1930" s="528"/>
      <c r="F1930" s="653"/>
      <c r="G1930" s="653" t="str">
        <f t="shared" si="49"/>
        <v xml:space="preserve"> </v>
      </c>
    </row>
    <row r="1931" spans="1:7" ht="60">
      <c r="A1931" s="524"/>
      <c r="B1931" s="525"/>
      <c r="C1931" s="526" t="s">
        <v>1708</v>
      </c>
      <c r="D1931" s="527"/>
      <c r="E1931" s="528"/>
      <c r="F1931" s="653"/>
      <c r="G1931" s="653" t="str">
        <f t="shared" si="49"/>
        <v xml:space="preserve"> </v>
      </c>
    </row>
    <row r="1932" spans="1:7">
      <c r="A1932" s="524"/>
      <c r="B1932" s="525"/>
      <c r="C1932" s="526" t="s">
        <v>1709</v>
      </c>
      <c r="D1932" s="527"/>
      <c r="E1932" s="528"/>
      <c r="F1932" s="653"/>
      <c r="G1932" s="653" t="str">
        <f t="shared" si="49"/>
        <v xml:space="preserve"> </v>
      </c>
    </row>
    <row r="1933" spans="1:7" ht="60">
      <c r="A1933" s="524"/>
      <c r="B1933" s="525"/>
      <c r="C1933" s="526" t="s">
        <v>1710</v>
      </c>
      <c r="D1933" s="527"/>
      <c r="E1933" s="528"/>
      <c r="F1933" s="653"/>
      <c r="G1933" s="653" t="str">
        <f t="shared" si="49"/>
        <v xml:space="preserve"> </v>
      </c>
    </row>
    <row r="1934" spans="1:7" ht="24">
      <c r="A1934" s="524"/>
      <c r="B1934" s="525"/>
      <c r="C1934" s="526" t="s">
        <v>1711</v>
      </c>
      <c r="D1934" s="527"/>
      <c r="E1934" s="528"/>
      <c r="F1934" s="653"/>
      <c r="G1934" s="653" t="str">
        <f t="shared" si="49"/>
        <v xml:space="preserve"> </v>
      </c>
    </row>
    <row r="1935" spans="1:7" ht="24">
      <c r="A1935" s="524"/>
      <c r="B1935" s="525"/>
      <c r="C1935" s="526" t="s">
        <v>1712</v>
      </c>
      <c r="D1935" s="527"/>
      <c r="E1935" s="528"/>
      <c r="F1935" s="653"/>
      <c r="G1935" s="653" t="str">
        <f t="shared" si="49"/>
        <v xml:space="preserve"> </v>
      </c>
    </row>
    <row r="1936" spans="1:7" ht="36">
      <c r="A1936" s="524"/>
      <c r="B1936" s="525"/>
      <c r="C1936" s="526" t="s">
        <v>1713</v>
      </c>
      <c r="D1936" s="527"/>
      <c r="E1936" s="528"/>
      <c r="F1936" s="653"/>
      <c r="G1936" s="653" t="str">
        <f t="shared" si="49"/>
        <v xml:space="preserve"> </v>
      </c>
    </row>
    <row r="1937" spans="1:7" ht="36">
      <c r="A1937" s="524"/>
      <c r="B1937" s="525"/>
      <c r="C1937" s="526" t="s">
        <v>1714</v>
      </c>
      <c r="D1937" s="527"/>
      <c r="E1937" s="528"/>
      <c r="F1937" s="653"/>
      <c r="G1937" s="653" t="str">
        <f t="shared" si="49"/>
        <v xml:space="preserve"> </v>
      </c>
    </row>
    <row r="1938" spans="1:7" ht="84">
      <c r="A1938" s="524"/>
      <c r="B1938" s="525"/>
      <c r="C1938" s="526" t="s">
        <v>1715</v>
      </c>
      <c r="D1938" s="527"/>
      <c r="E1938" s="528"/>
      <c r="F1938" s="653"/>
      <c r="G1938" s="653" t="str">
        <f t="shared" si="49"/>
        <v xml:space="preserve"> </v>
      </c>
    </row>
    <row r="1939" spans="1:7">
      <c r="A1939" s="524"/>
      <c r="B1939" s="525"/>
      <c r="C1939" s="526" t="s">
        <v>1716</v>
      </c>
      <c r="D1939" s="527"/>
      <c r="E1939" s="528"/>
      <c r="F1939" s="653"/>
      <c r="G1939" s="653" t="str">
        <f>IF(E1939&lt;&gt;0,E1939*F1939," ")</f>
        <v xml:space="preserve"> </v>
      </c>
    </row>
    <row r="1940" spans="1:7" ht="72">
      <c r="A1940" s="524"/>
      <c r="B1940" s="525"/>
      <c r="C1940" s="526" t="s">
        <v>1717</v>
      </c>
      <c r="D1940" s="527"/>
      <c r="E1940" s="528"/>
      <c r="F1940" s="653"/>
      <c r="G1940" s="653" t="str">
        <f t="shared" si="49"/>
        <v xml:space="preserve"> </v>
      </c>
    </row>
    <row r="1941" spans="1:7">
      <c r="A1941" s="524"/>
      <c r="B1941" s="525"/>
      <c r="C1941" s="526" t="s">
        <v>1718</v>
      </c>
      <c r="D1941" s="527"/>
      <c r="E1941" s="528"/>
      <c r="F1941" s="653"/>
      <c r="G1941" s="653"/>
    </row>
    <row r="1942" spans="1:7" ht="24">
      <c r="A1942" s="524"/>
      <c r="B1942" s="525" t="s">
        <v>988</v>
      </c>
      <c r="C1942" s="526" t="s">
        <v>1719</v>
      </c>
      <c r="D1942" s="527"/>
      <c r="E1942" s="528"/>
      <c r="F1942" s="653"/>
      <c r="G1942" s="653" t="str">
        <f t="shared" si="49"/>
        <v xml:space="preserve"> </v>
      </c>
    </row>
    <row r="1943" spans="1:7">
      <c r="A1943" s="524"/>
      <c r="B1943" s="525" t="s">
        <v>990</v>
      </c>
      <c r="C1943" s="526" t="s">
        <v>1720</v>
      </c>
      <c r="D1943" s="527"/>
      <c r="E1943" s="528"/>
      <c r="F1943" s="653"/>
      <c r="G1943" s="653" t="str">
        <f t="shared" si="49"/>
        <v xml:space="preserve"> </v>
      </c>
    </row>
    <row r="1944" spans="1:7">
      <c r="A1944" s="524"/>
      <c r="B1944" s="525" t="s">
        <v>1011</v>
      </c>
      <c r="C1944" s="526" t="s">
        <v>1721</v>
      </c>
      <c r="D1944" s="527"/>
      <c r="E1944" s="528"/>
      <c r="F1944" s="653"/>
      <c r="G1944" s="653"/>
    </row>
    <row r="1945" spans="1:7">
      <c r="A1945" s="524"/>
      <c r="B1945" s="525" t="s">
        <v>1011</v>
      </c>
      <c r="C1945" s="526" t="s">
        <v>1722</v>
      </c>
      <c r="D1945" s="527"/>
      <c r="E1945" s="528"/>
      <c r="F1945" s="653"/>
      <c r="G1945" s="653" t="str">
        <f t="shared" si="49"/>
        <v xml:space="preserve"> </v>
      </c>
    </row>
    <row r="1946" spans="1:7">
      <c r="A1946" s="524"/>
      <c r="B1946" s="525"/>
      <c r="C1946" s="526" t="s">
        <v>1723</v>
      </c>
      <c r="D1946" s="527"/>
      <c r="E1946" s="528"/>
      <c r="F1946" s="653"/>
      <c r="G1946" s="653" t="str">
        <f t="shared" si="49"/>
        <v xml:space="preserve"> </v>
      </c>
    </row>
    <row r="1947" spans="1:7">
      <c r="A1947" s="524"/>
      <c r="B1947" s="525"/>
      <c r="C1947" s="526" t="s">
        <v>1724</v>
      </c>
      <c r="D1947" s="527"/>
      <c r="E1947" s="528"/>
      <c r="F1947" s="653"/>
      <c r="G1947" s="653" t="str">
        <f t="shared" si="49"/>
        <v xml:space="preserve"> </v>
      </c>
    </row>
    <row r="1948" spans="1:7">
      <c r="A1948" s="524"/>
      <c r="B1948" s="525" t="s">
        <v>1011</v>
      </c>
      <c r="C1948" s="526" t="s">
        <v>1725</v>
      </c>
      <c r="D1948" s="527"/>
      <c r="E1948" s="528"/>
      <c r="F1948" s="653"/>
      <c r="G1948" s="653" t="str">
        <f t="shared" si="49"/>
        <v xml:space="preserve"> </v>
      </c>
    </row>
    <row r="1949" spans="1:7">
      <c r="A1949" s="524"/>
      <c r="B1949" s="525"/>
      <c r="C1949" s="526" t="s">
        <v>1726</v>
      </c>
      <c r="D1949" s="527"/>
      <c r="E1949" s="528"/>
      <c r="F1949" s="653"/>
      <c r="G1949" s="653" t="str">
        <f t="shared" si="49"/>
        <v xml:space="preserve"> </v>
      </c>
    </row>
    <row r="1950" spans="1:7">
      <c r="A1950" s="524"/>
      <c r="B1950" s="525"/>
      <c r="C1950" s="526" t="s">
        <v>1727</v>
      </c>
      <c r="D1950" s="527"/>
      <c r="E1950" s="528"/>
      <c r="F1950" s="653"/>
      <c r="G1950" s="653" t="str">
        <f t="shared" si="49"/>
        <v xml:space="preserve"> </v>
      </c>
    </row>
    <row r="1951" spans="1:7">
      <c r="A1951" s="524"/>
      <c r="B1951" s="525" t="s">
        <v>1011</v>
      </c>
      <c r="C1951" s="526" t="s">
        <v>1728</v>
      </c>
      <c r="D1951" s="527"/>
      <c r="E1951" s="528"/>
      <c r="F1951" s="653"/>
      <c r="G1951" s="653" t="str">
        <f t="shared" si="49"/>
        <v xml:space="preserve"> </v>
      </c>
    </row>
    <row r="1952" spans="1:7">
      <c r="A1952" s="524"/>
      <c r="B1952" s="525" t="s">
        <v>1011</v>
      </c>
      <c r="C1952" s="526" t="s">
        <v>1729</v>
      </c>
      <c r="D1952" s="527"/>
      <c r="E1952" s="528"/>
      <c r="F1952" s="653"/>
      <c r="G1952" s="653" t="str">
        <f t="shared" si="49"/>
        <v xml:space="preserve"> </v>
      </c>
    </row>
    <row r="1953" spans="1:7">
      <c r="A1953" s="524"/>
      <c r="B1953" s="525"/>
      <c r="C1953" s="526" t="s">
        <v>1730</v>
      </c>
      <c r="D1953" s="527"/>
      <c r="E1953" s="528"/>
      <c r="F1953" s="653"/>
      <c r="G1953" s="653" t="str">
        <f t="shared" si="49"/>
        <v xml:space="preserve"> </v>
      </c>
    </row>
    <row r="1954" spans="1:7">
      <c r="A1954" s="524"/>
      <c r="B1954" s="525"/>
      <c r="C1954" s="526" t="s">
        <v>994</v>
      </c>
      <c r="D1954" s="527" t="s">
        <v>3</v>
      </c>
      <c r="E1954" s="528">
        <v>1</v>
      </c>
      <c r="F1954" s="603"/>
      <c r="G1954" s="653">
        <f t="shared" si="49"/>
        <v>0</v>
      </c>
    </row>
    <row r="1955" spans="1:7">
      <c r="A1955" s="524"/>
      <c r="B1955" s="525"/>
      <c r="C1955" s="526"/>
      <c r="D1955" s="527"/>
      <c r="E1955" s="528"/>
      <c r="F1955" s="639"/>
      <c r="G1955" s="653"/>
    </row>
    <row r="1956" spans="1:7">
      <c r="A1956" s="524">
        <f>1+COUNT(A$2:A1948)</f>
        <v>293</v>
      </c>
      <c r="B1956" s="525"/>
      <c r="C1956" s="526" t="s">
        <v>1731</v>
      </c>
      <c r="D1956" s="527"/>
      <c r="E1956" s="528"/>
      <c r="F1956" s="653"/>
      <c r="G1956" s="653" t="str">
        <f>IF(E1956&lt;&gt;0,E1956*F1956," ")</f>
        <v xml:space="preserve"> </v>
      </c>
    </row>
    <row r="1957" spans="1:7" ht="84">
      <c r="A1957" s="524"/>
      <c r="B1957" s="525"/>
      <c r="C1957" s="526" t="s">
        <v>1732</v>
      </c>
      <c r="D1957" s="527"/>
      <c r="E1957" s="528"/>
      <c r="F1957" s="653"/>
      <c r="G1957" s="653"/>
    </row>
    <row r="1958" spans="1:7" ht="60">
      <c r="A1958" s="524"/>
      <c r="B1958" s="525"/>
      <c r="C1958" s="526" t="s">
        <v>1733</v>
      </c>
      <c r="D1958" s="527"/>
      <c r="E1958" s="528"/>
      <c r="F1958" s="653"/>
      <c r="G1958" s="653" t="str">
        <f>IF(E1958&lt;&gt;0,E1958*F1958," ")</f>
        <v xml:space="preserve"> </v>
      </c>
    </row>
    <row r="1959" spans="1:7" ht="36">
      <c r="A1959" s="524"/>
      <c r="B1959" s="525"/>
      <c r="C1959" s="526" t="s">
        <v>1734</v>
      </c>
      <c r="D1959" s="527"/>
      <c r="E1959" s="528"/>
      <c r="F1959" s="653"/>
      <c r="G1959" s="653"/>
    </row>
    <row r="1960" spans="1:7" ht="24">
      <c r="A1960" s="524"/>
      <c r="B1960" s="525" t="s">
        <v>988</v>
      </c>
      <c r="C1960" s="526" t="s">
        <v>1719</v>
      </c>
      <c r="D1960" s="527"/>
      <c r="E1960" s="528"/>
      <c r="F1960" s="653"/>
      <c r="G1960" s="653" t="str">
        <f>IF(E1960&lt;&gt;0,E1960*F1960," ")</f>
        <v xml:space="preserve"> </v>
      </c>
    </row>
    <row r="1961" spans="1:7">
      <c r="A1961" s="524"/>
      <c r="B1961" s="525" t="s">
        <v>990</v>
      </c>
      <c r="C1961" s="526"/>
      <c r="D1961" s="527"/>
      <c r="E1961" s="528"/>
      <c r="F1961" s="653"/>
      <c r="G1961" s="653" t="str">
        <f>IF(E1961&lt;&gt;0,E1961*F1961," ")</f>
        <v xml:space="preserve"> </v>
      </c>
    </row>
    <row r="1962" spans="1:7" ht="168">
      <c r="A1962" s="524"/>
      <c r="B1962" s="525"/>
      <c r="C1962" s="526" t="s">
        <v>1735</v>
      </c>
      <c r="D1962" s="527"/>
      <c r="E1962" s="528"/>
      <c r="F1962" s="653"/>
      <c r="G1962" s="653" t="str">
        <f>IF(E1962&lt;&gt;0,E1962*F1962," ")</f>
        <v xml:space="preserve"> </v>
      </c>
    </row>
    <row r="1963" spans="1:7">
      <c r="A1963" s="524"/>
      <c r="B1963" s="525"/>
      <c r="C1963" s="526" t="s">
        <v>987</v>
      </c>
      <c r="D1963" s="527" t="s">
        <v>3</v>
      </c>
      <c r="E1963" s="528">
        <v>1</v>
      </c>
      <c r="F1963" s="653"/>
      <c r="G1963" s="653">
        <f>IF(E1963&lt;&gt;0,E1963*F1963," ")</f>
        <v>0</v>
      </c>
    </row>
    <row r="1964" spans="1:7">
      <c r="A1964" s="524"/>
      <c r="B1964" s="525"/>
      <c r="C1964" s="526"/>
      <c r="D1964" s="527"/>
      <c r="E1964" s="528"/>
      <c r="F1964" s="653"/>
      <c r="G1964" s="653" t="str">
        <f t="shared" ref="G1964:G1970" si="50">IF(E1964&lt;&gt;0,E1964*F1964," ")</f>
        <v xml:space="preserve"> </v>
      </c>
    </row>
    <row r="1965" spans="1:7">
      <c r="A1965" s="524">
        <f>1+COUNT(A$2:A1964)</f>
        <v>294</v>
      </c>
      <c r="B1965" s="525"/>
      <c r="C1965" s="526" t="s">
        <v>1736</v>
      </c>
      <c r="D1965" s="527"/>
      <c r="E1965" s="528"/>
      <c r="F1965" s="653"/>
      <c r="G1965" s="653" t="str">
        <f t="shared" si="50"/>
        <v xml:space="preserve"> </v>
      </c>
    </row>
    <row r="1966" spans="1:7" ht="48">
      <c r="A1966" s="524"/>
      <c r="B1966" s="525"/>
      <c r="C1966" s="526" t="s">
        <v>1737</v>
      </c>
      <c r="D1966" s="527"/>
      <c r="E1966" s="528"/>
      <c r="F1966" s="653"/>
      <c r="G1966" s="653" t="str">
        <f t="shared" si="50"/>
        <v xml:space="preserve"> </v>
      </c>
    </row>
    <row r="1967" spans="1:7">
      <c r="A1967" s="524"/>
      <c r="B1967" s="525"/>
      <c r="C1967" s="526" t="s">
        <v>994</v>
      </c>
      <c r="D1967" s="527"/>
      <c r="E1967" s="528"/>
      <c r="F1967" s="653"/>
      <c r="G1967" s="653"/>
    </row>
    <row r="1968" spans="1:7" ht="24">
      <c r="A1968" s="524"/>
      <c r="B1968" s="525" t="s">
        <v>988</v>
      </c>
      <c r="C1968" s="526" t="s">
        <v>1719</v>
      </c>
      <c r="D1968" s="527"/>
      <c r="E1968" s="528"/>
      <c r="F1968" s="653"/>
      <c r="G1968" s="653" t="str">
        <f t="shared" si="50"/>
        <v xml:space="preserve"> </v>
      </c>
    </row>
    <row r="1969" spans="1:7">
      <c r="A1969" s="524"/>
      <c r="B1969" s="525" t="s">
        <v>990</v>
      </c>
      <c r="C1969" s="526" t="s">
        <v>1738</v>
      </c>
      <c r="D1969" s="527"/>
      <c r="E1969" s="528"/>
      <c r="F1969" s="653"/>
      <c r="G1969" s="653" t="str">
        <f t="shared" si="50"/>
        <v xml:space="preserve"> </v>
      </c>
    </row>
    <row r="1970" spans="1:7">
      <c r="A1970" s="524"/>
      <c r="B1970" s="525"/>
      <c r="C1970" s="526" t="s">
        <v>1739</v>
      </c>
      <c r="D1970" s="527"/>
      <c r="E1970" s="528"/>
      <c r="F1970" s="653"/>
      <c r="G1970" s="653" t="str">
        <f t="shared" si="50"/>
        <v xml:space="preserve"> </v>
      </c>
    </row>
    <row r="1971" spans="1:7">
      <c r="A1971" s="524"/>
      <c r="B1971" s="525"/>
      <c r="C1971" s="526" t="s">
        <v>1740</v>
      </c>
      <c r="D1971" s="527"/>
      <c r="E1971" s="528"/>
      <c r="F1971" s="639"/>
      <c r="G1971" s="653"/>
    </row>
    <row r="1972" spans="1:7">
      <c r="A1972" s="524"/>
      <c r="B1972" s="525"/>
      <c r="C1972" s="526" t="s">
        <v>1741</v>
      </c>
      <c r="D1972" s="527"/>
      <c r="E1972" s="528"/>
      <c r="F1972" s="639"/>
      <c r="G1972" s="653"/>
    </row>
    <row r="1973" spans="1:7">
      <c r="A1973" s="524"/>
      <c r="B1973" s="525"/>
      <c r="C1973" s="526" t="s">
        <v>1742</v>
      </c>
      <c r="D1973" s="527" t="s">
        <v>3</v>
      </c>
      <c r="E1973" s="528">
        <v>1</v>
      </c>
      <c r="F1973" s="603"/>
      <c r="G1973" s="653">
        <f>IF(E1973&lt;&gt;0,E1973*F1973," ")</f>
        <v>0</v>
      </c>
    </row>
    <row r="1974" spans="1:7">
      <c r="A1974" s="524"/>
      <c r="B1974" s="525"/>
      <c r="C1974" s="526" t="s">
        <v>994</v>
      </c>
      <c r="D1974" s="526"/>
      <c r="E1974" s="691"/>
      <c r="F1974" s="526"/>
      <c r="G1974" s="526"/>
    </row>
    <row r="1975" spans="1:7">
      <c r="A1975" s="524"/>
      <c r="B1975" s="525"/>
      <c r="C1975" s="526"/>
      <c r="D1975" s="527"/>
      <c r="E1975" s="528"/>
      <c r="F1975" s="653"/>
      <c r="G1975" s="653" t="str">
        <f>IF(E1975&lt;&gt;0,E1975*F1975," ")</f>
        <v xml:space="preserve"> </v>
      </c>
    </row>
    <row r="1976" spans="1:7">
      <c r="A1976" s="524">
        <f>1+COUNT(A$2:A1975)</f>
        <v>295</v>
      </c>
      <c r="B1976" s="525"/>
      <c r="C1976" s="526" t="s">
        <v>1743</v>
      </c>
      <c r="D1976" s="527"/>
      <c r="E1976" s="528"/>
      <c r="F1976" s="653"/>
      <c r="G1976" s="653" t="str">
        <f>IF(E1976&lt;&gt;0,E1976*F1976," ")</f>
        <v xml:space="preserve"> </v>
      </c>
    </row>
    <row r="1977" spans="1:7" ht="48">
      <c r="A1977" s="524"/>
      <c r="B1977" s="525"/>
      <c r="C1977" s="526" t="s">
        <v>1744</v>
      </c>
      <c r="D1977" s="527"/>
      <c r="E1977" s="528"/>
      <c r="F1977" s="653"/>
      <c r="G1977" s="653" t="str">
        <f>IF(E1977&lt;&gt;0,E1977*F1977," ")</f>
        <v xml:space="preserve"> </v>
      </c>
    </row>
    <row r="1978" spans="1:7">
      <c r="A1978" s="524"/>
      <c r="B1978" s="525"/>
      <c r="C1978" s="526" t="s">
        <v>994</v>
      </c>
      <c r="D1978" s="527"/>
      <c r="E1978" s="528"/>
      <c r="F1978" s="653"/>
      <c r="G1978" s="653"/>
    </row>
    <row r="1979" spans="1:7" ht="24">
      <c r="A1979" s="524"/>
      <c r="B1979" s="525" t="s">
        <v>988</v>
      </c>
      <c r="C1979" s="526" t="s">
        <v>1719</v>
      </c>
      <c r="D1979" s="527"/>
      <c r="E1979" s="528"/>
      <c r="F1979" s="653"/>
      <c r="G1979" s="653" t="str">
        <f>IF(E1979&lt;&gt;0,E1979*F1979," ")</f>
        <v xml:space="preserve"> </v>
      </c>
    </row>
    <row r="1980" spans="1:7">
      <c r="A1980" s="524"/>
      <c r="B1980" s="525" t="s">
        <v>990</v>
      </c>
      <c r="C1980" s="526" t="s">
        <v>1745</v>
      </c>
      <c r="D1980" s="527"/>
      <c r="E1980" s="528"/>
      <c r="F1980" s="653"/>
      <c r="G1980" s="653" t="str">
        <f>IF(E1980&lt;&gt;0,E1980*F1980," ")</f>
        <v xml:space="preserve"> </v>
      </c>
    </row>
    <row r="1981" spans="1:7">
      <c r="A1981" s="524"/>
      <c r="B1981" s="525"/>
      <c r="C1981" s="526" t="s">
        <v>1739</v>
      </c>
      <c r="D1981" s="527"/>
      <c r="E1981" s="528"/>
      <c r="F1981" s="653"/>
      <c r="G1981" s="653" t="str">
        <f>IF(E1981&lt;&gt;0,E1981*F1981," ")</f>
        <v xml:space="preserve"> </v>
      </c>
    </row>
    <row r="1982" spans="1:7">
      <c r="A1982" s="524"/>
      <c r="B1982" s="525"/>
      <c r="C1982" s="526" t="s">
        <v>1740</v>
      </c>
      <c r="D1982" s="527"/>
      <c r="E1982" s="528"/>
      <c r="F1982" s="639"/>
      <c r="G1982" s="653"/>
    </row>
    <row r="1983" spans="1:7">
      <c r="A1983" s="524"/>
      <c r="B1983" s="525"/>
      <c r="C1983" s="526" t="s">
        <v>1741</v>
      </c>
      <c r="D1983" s="527"/>
      <c r="E1983" s="528"/>
      <c r="F1983" s="639"/>
      <c r="G1983" s="653"/>
    </row>
    <row r="1984" spans="1:7">
      <c r="A1984" s="524"/>
      <c r="B1984" s="525"/>
      <c r="C1984" s="526" t="s">
        <v>1742</v>
      </c>
      <c r="D1984" s="527" t="s">
        <v>3</v>
      </c>
      <c r="E1984" s="528">
        <v>1</v>
      </c>
      <c r="F1984" s="603"/>
      <c r="G1984" s="653">
        <f>IF(E1984&lt;&gt;0,E1984*F1984," ")</f>
        <v>0</v>
      </c>
    </row>
    <row r="1985" spans="1:7">
      <c r="A1985" s="524"/>
      <c r="B1985" s="525"/>
      <c r="C1985" s="526" t="s">
        <v>994</v>
      </c>
      <c r="D1985" s="526"/>
      <c r="E1985" s="691"/>
      <c r="F1985" s="526"/>
      <c r="G1985" s="526"/>
    </row>
    <row r="1986" spans="1:7">
      <c r="A1986" s="524"/>
      <c r="B1986" s="525"/>
      <c r="C1986" s="526"/>
      <c r="D1986" s="527"/>
      <c r="E1986" s="528"/>
      <c r="F1986" s="653"/>
      <c r="G1986" s="653" t="str">
        <f>IF(E1986&lt;&gt;0,E1986*F1986," ")</f>
        <v xml:space="preserve"> </v>
      </c>
    </row>
    <row r="1987" spans="1:7">
      <c r="A1987" s="524">
        <f>1+COUNT(A$2:A1986)</f>
        <v>296</v>
      </c>
      <c r="B1987" s="525"/>
      <c r="C1987" s="526" t="s">
        <v>1746</v>
      </c>
      <c r="D1987" s="527"/>
      <c r="E1987" s="528"/>
      <c r="F1987" s="653"/>
      <c r="G1987" s="653" t="str">
        <f>IF(E1987&lt;&gt;0,E1987*F1987," ")</f>
        <v xml:space="preserve"> </v>
      </c>
    </row>
    <row r="1988" spans="1:7" ht="72">
      <c r="A1988" s="524"/>
      <c r="B1988" s="525"/>
      <c r="C1988" s="526" t="s">
        <v>1747</v>
      </c>
      <c r="D1988" s="527"/>
      <c r="E1988" s="528"/>
      <c r="F1988" s="653"/>
      <c r="G1988" s="653" t="str">
        <f>IF(E1988&lt;&gt;0,E1988*F1988," ")</f>
        <v xml:space="preserve"> </v>
      </c>
    </row>
    <row r="1989" spans="1:7">
      <c r="A1989" s="524"/>
      <c r="B1989" s="525"/>
      <c r="C1989" s="526" t="s">
        <v>994</v>
      </c>
      <c r="D1989" s="527"/>
      <c r="E1989" s="528"/>
      <c r="F1989" s="653"/>
      <c r="G1989" s="653"/>
    </row>
    <row r="1990" spans="1:7" ht="24">
      <c r="A1990" s="524"/>
      <c r="B1990" s="525" t="s">
        <v>988</v>
      </c>
      <c r="C1990" s="526" t="s">
        <v>1719</v>
      </c>
      <c r="D1990" s="527"/>
      <c r="E1990" s="528"/>
      <c r="F1990" s="653"/>
      <c r="G1990" s="653" t="str">
        <f>IF(E1990&lt;&gt;0,E1990*F1990," ")</f>
        <v xml:space="preserve"> </v>
      </c>
    </row>
    <row r="1991" spans="1:7">
      <c r="A1991" s="524"/>
      <c r="B1991" s="525" t="s">
        <v>990</v>
      </c>
      <c r="C1991" s="526" t="s">
        <v>1748</v>
      </c>
      <c r="D1991" s="527"/>
      <c r="E1991" s="528"/>
      <c r="F1991" s="653"/>
      <c r="G1991" s="653" t="str">
        <f>IF(E1991&lt;&gt;0,E1991*F1991," ")</f>
        <v xml:space="preserve"> </v>
      </c>
    </row>
    <row r="1992" spans="1:7">
      <c r="A1992" s="524"/>
      <c r="B1992" s="525"/>
      <c r="C1992" s="526" t="s">
        <v>1749</v>
      </c>
      <c r="D1992" s="527"/>
      <c r="E1992" s="528"/>
      <c r="F1992" s="653"/>
      <c r="G1992" s="653" t="str">
        <f>IF(E1992&lt;&gt;0,E1992*F1992," ")</f>
        <v xml:space="preserve"> </v>
      </c>
    </row>
    <row r="1993" spans="1:7">
      <c r="A1993" s="524"/>
      <c r="B1993" s="525"/>
      <c r="C1993" s="526" t="s">
        <v>1750</v>
      </c>
      <c r="D1993" s="527"/>
      <c r="E1993" s="528"/>
      <c r="F1993" s="639"/>
      <c r="G1993" s="653"/>
    </row>
    <row r="1994" spans="1:7">
      <c r="A1994" s="524"/>
      <c r="B1994" s="525"/>
      <c r="C1994" s="526" t="s">
        <v>1751</v>
      </c>
      <c r="D1994" s="527"/>
      <c r="E1994" s="528"/>
      <c r="F1994" s="639"/>
      <c r="G1994" s="653"/>
    </row>
    <row r="1995" spans="1:7">
      <c r="A1995" s="524"/>
      <c r="B1995" s="525"/>
      <c r="C1995" s="526" t="s">
        <v>994</v>
      </c>
      <c r="D1995" s="527" t="s">
        <v>3</v>
      </c>
      <c r="E1995" s="528">
        <v>1</v>
      </c>
      <c r="F1995" s="603"/>
      <c r="G1995" s="653">
        <f>IF(E1995&lt;&gt;0,E1995*F1995," ")</f>
        <v>0</v>
      </c>
    </row>
    <row r="1996" spans="1:7">
      <c r="A1996" s="524"/>
      <c r="B1996" s="525"/>
      <c r="C1996" s="526"/>
      <c r="D1996" s="527"/>
      <c r="E1996" s="528"/>
      <c r="F1996" s="653"/>
      <c r="G1996" s="653" t="str">
        <f t="shared" ref="G1996:G2004" si="51">IF(E1996&lt;&gt;0,E1996*F1996," ")</f>
        <v xml:space="preserve"> </v>
      </c>
    </row>
    <row r="1997" spans="1:7">
      <c r="A1997" s="524">
        <f>1+COUNT(A$2:A1996)</f>
        <v>297</v>
      </c>
      <c r="B1997" s="525"/>
      <c r="C1997" s="526" t="s">
        <v>1752</v>
      </c>
      <c r="D1997" s="527"/>
      <c r="E1997" s="528"/>
      <c r="F1997" s="653"/>
      <c r="G1997" s="653" t="str">
        <f t="shared" si="51"/>
        <v xml:space="preserve"> </v>
      </c>
    </row>
    <row r="1998" spans="1:7" ht="36">
      <c r="A1998" s="803"/>
      <c r="B1998" s="804"/>
      <c r="C1998" s="805" t="s">
        <v>1753</v>
      </c>
      <c r="D1998" s="806"/>
      <c r="E1998" s="807"/>
      <c r="F1998" s="808"/>
      <c r="G1998" s="653" t="str">
        <f t="shared" si="51"/>
        <v xml:space="preserve"> </v>
      </c>
    </row>
    <row r="1999" spans="1:7" ht="24">
      <c r="A1999" s="803"/>
      <c r="B1999" s="809" t="s">
        <v>1002</v>
      </c>
      <c r="C1999" s="526" t="s">
        <v>1719</v>
      </c>
      <c r="D1999" s="806"/>
      <c r="E1999" s="807"/>
      <c r="F1999" s="808"/>
      <c r="G1999" s="653" t="str">
        <f t="shared" si="51"/>
        <v xml:space="preserve"> </v>
      </c>
    </row>
    <row r="2000" spans="1:7">
      <c r="A2000" s="803"/>
      <c r="B2000" s="809" t="s">
        <v>1099</v>
      </c>
      <c r="C2000" s="805" t="s">
        <v>1754</v>
      </c>
      <c r="D2000" s="806"/>
      <c r="E2000" s="807"/>
      <c r="F2000" s="808"/>
      <c r="G2000" s="653" t="str">
        <f t="shared" si="51"/>
        <v xml:space="preserve"> </v>
      </c>
    </row>
    <row r="2001" spans="1:7">
      <c r="A2001" s="803"/>
      <c r="B2001" s="809"/>
      <c r="C2001" s="805" t="s">
        <v>1755</v>
      </c>
      <c r="D2001" s="806"/>
      <c r="E2001" s="807"/>
      <c r="F2001" s="808"/>
      <c r="G2001" s="653" t="str">
        <f t="shared" si="51"/>
        <v xml:space="preserve"> </v>
      </c>
    </row>
    <row r="2002" spans="1:7">
      <c r="A2002" s="803"/>
      <c r="B2002" s="804"/>
      <c r="C2002" s="805" t="s">
        <v>1756</v>
      </c>
      <c r="D2002" s="806"/>
      <c r="E2002" s="807"/>
      <c r="F2002" s="808"/>
      <c r="G2002" s="653" t="str">
        <f t="shared" si="51"/>
        <v xml:space="preserve"> </v>
      </c>
    </row>
    <row r="2003" spans="1:7">
      <c r="A2003" s="803"/>
      <c r="B2003" s="804"/>
      <c r="C2003" s="805" t="s">
        <v>1757</v>
      </c>
      <c r="D2003" s="806"/>
      <c r="E2003" s="807"/>
      <c r="F2003" s="808"/>
      <c r="G2003" s="653" t="str">
        <f t="shared" si="51"/>
        <v xml:space="preserve"> </v>
      </c>
    </row>
    <row r="2004" spans="1:7">
      <c r="A2004" s="803"/>
      <c r="B2004" s="804"/>
      <c r="C2004" s="805" t="s">
        <v>994</v>
      </c>
      <c r="D2004" s="806" t="s">
        <v>3</v>
      </c>
      <c r="E2004" s="807">
        <v>4</v>
      </c>
      <c r="F2004" s="603"/>
      <c r="G2004" s="653">
        <f t="shared" si="51"/>
        <v>0</v>
      </c>
    </row>
    <row r="2005" spans="1:7">
      <c r="A2005" s="803"/>
      <c r="B2005" s="804"/>
      <c r="C2005" s="805"/>
      <c r="D2005" s="806"/>
      <c r="E2005" s="807"/>
      <c r="F2005" s="653"/>
      <c r="G2005" s="653"/>
    </row>
    <row r="2006" spans="1:7">
      <c r="A2006" s="530">
        <f>1+COUNT(A$2:A2004)</f>
        <v>298</v>
      </c>
      <c r="B2006" s="531"/>
      <c r="C2006" s="536" t="s">
        <v>1758</v>
      </c>
      <c r="D2006" s="533"/>
      <c r="E2006" s="534"/>
      <c r="F2006" s="639"/>
      <c r="G2006" s="653" t="str">
        <f t="shared" ref="G2006:G2017" si="52">IF(E2006&lt;&gt;0,E2006*F2006," ")</f>
        <v xml:space="preserve"> </v>
      </c>
    </row>
    <row r="2007" spans="1:7" ht="48">
      <c r="A2007" s="530"/>
      <c r="B2007" s="531"/>
      <c r="C2007" s="536" t="s">
        <v>1759</v>
      </c>
      <c r="D2007" s="533"/>
      <c r="E2007" s="534"/>
      <c r="F2007" s="639"/>
      <c r="G2007" s="653" t="str">
        <f t="shared" si="52"/>
        <v xml:space="preserve"> </v>
      </c>
    </row>
    <row r="2008" spans="1:7">
      <c r="A2008" s="530"/>
      <c r="B2008" s="531"/>
      <c r="C2008" s="536" t="s">
        <v>994</v>
      </c>
      <c r="D2008" s="533"/>
      <c r="E2008" s="534"/>
      <c r="F2008" s="639"/>
      <c r="G2008" s="653" t="str">
        <f t="shared" si="52"/>
        <v xml:space="preserve"> </v>
      </c>
    </row>
    <row r="2009" spans="1:7" ht="24">
      <c r="A2009" s="530"/>
      <c r="B2009" s="531" t="s">
        <v>1002</v>
      </c>
      <c r="C2009" s="536" t="s">
        <v>1652</v>
      </c>
      <c r="D2009" s="533"/>
      <c r="E2009" s="534"/>
      <c r="F2009" s="639"/>
      <c r="G2009" s="653" t="str">
        <f t="shared" si="52"/>
        <v xml:space="preserve"> </v>
      </c>
    </row>
    <row r="2010" spans="1:7">
      <c r="A2010" s="530"/>
      <c r="B2010" s="531" t="s">
        <v>1099</v>
      </c>
      <c r="C2010" s="536" t="s">
        <v>1760</v>
      </c>
      <c r="D2010" s="533" t="s">
        <v>3</v>
      </c>
      <c r="E2010" s="534">
        <v>1</v>
      </c>
      <c r="F2010" s="603"/>
      <c r="G2010" s="653">
        <f t="shared" si="52"/>
        <v>0</v>
      </c>
    </row>
    <row r="2011" spans="1:7">
      <c r="A2011" s="530"/>
      <c r="B2011" s="531" t="s">
        <v>1099</v>
      </c>
      <c r="C2011" s="536" t="s">
        <v>1761</v>
      </c>
      <c r="D2011" s="533" t="s">
        <v>3</v>
      </c>
      <c r="E2011" s="534">
        <v>1</v>
      </c>
      <c r="F2011" s="603"/>
      <c r="G2011" s="653">
        <f t="shared" si="52"/>
        <v>0</v>
      </c>
    </row>
    <row r="2012" spans="1:7">
      <c r="A2012" s="530"/>
      <c r="B2012" s="531"/>
      <c r="C2012" s="536"/>
      <c r="D2012" s="533"/>
      <c r="E2012" s="534"/>
      <c r="F2012" s="639"/>
      <c r="G2012" s="653" t="str">
        <f t="shared" si="52"/>
        <v xml:space="preserve"> </v>
      </c>
    </row>
    <row r="2013" spans="1:7">
      <c r="A2013" s="530">
        <f>1+COUNT(A$2:A2012)</f>
        <v>299</v>
      </c>
      <c r="B2013" s="531"/>
      <c r="C2013" s="536" t="s">
        <v>1762</v>
      </c>
      <c r="D2013" s="533"/>
      <c r="E2013" s="534"/>
      <c r="F2013" s="639"/>
      <c r="G2013" s="653" t="str">
        <f t="shared" si="52"/>
        <v xml:space="preserve"> </v>
      </c>
    </row>
    <row r="2014" spans="1:7" ht="72">
      <c r="A2014" s="530"/>
      <c r="B2014" s="531"/>
      <c r="C2014" s="536" t="s">
        <v>1763</v>
      </c>
      <c r="D2014" s="533"/>
      <c r="E2014" s="534"/>
      <c r="F2014" s="639"/>
      <c r="G2014" s="653" t="str">
        <f t="shared" si="52"/>
        <v xml:space="preserve"> </v>
      </c>
    </row>
    <row r="2015" spans="1:7">
      <c r="A2015" s="530"/>
      <c r="B2015" s="531"/>
      <c r="C2015" s="536" t="s">
        <v>994</v>
      </c>
      <c r="D2015" s="533"/>
      <c r="E2015" s="534"/>
      <c r="F2015" s="639"/>
      <c r="G2015" s="653" t="str">
        <f t="shared" si="52"/>
        <v xml:space="preserve"> </v>
      </c>
    </row>
    <row r="2016" spans="1:7" ht="24">
      <c r="A2016" s="530"/>
      <c r="B2016" s="531" t="s">
        <v>1002</v>
      </c>
      <c r="C2016" s="536" t="s">
        <v>1652</v>
      </c>
      <c r="D2016" s="533"/>
      <c r="E2016" s="534"/>
      <c r="F2016" s="639"/>
      <c r="G2016" s="653" t="str">
        <f t="shared" si="52"/>
        <v xml:space="preserve"> </v>
      </c>
    </row>
    <row r="2017" spans="1:7">
      <c r="A2017" s="530"/>
      <c r="B2017" s="531" t="s">
        <v>1099</v>
      </c>
      <c r="C2017" s="536" t="s">
        <v>1764</v>
      </c>
      <c r="D2017" s="533" t="s">
        <v>3</v>
      </c>
      <c r="E2017" s="534">
        <v>5</v>
      </c>
      <c r="F2017" s="603"/>
      <c r="G2017" s="653">
        <f t="shared" si="52"/>
        <v>0</v>
      </c>
    </row>
    <row r="2018" spans="1:7">
      <c r="A2018" s="530"/>
      <c r="B2018" s="531"/>
      <c r="C2018" s="536"/>
      <c r="D2018" s="533"/>
      <c r="E2018" s="534"/>
      <c r="F2018" s="639"/>
      <c r="G2018" s="653"/>
    </row>
    <row r="2019" spans="1:7">
      <c r="A2019" s="530">
        <f>1+COUNT(A$2:A2018)</f>
        <v>300</v>
      </c>
      <c r="B2019" s="531"/>
      <c r="C2019" s="536" t="s">
        <v>1765</v>
      </c>
      <c r="D2019" s="533"/>
      <c r="E2019" s="534"/>
      <c r="F2019" s="639"/>
      <c r="G2019" s="639" t="str">
        <f t="shared" ref="G2019:G2026" si="53">IF(E2019&lt;&gt;0,E2019*F2019," ")</f>
        <v xml:space="preserve"> </v>
      </c>
    </row>
    <row r="2020" spans="1:7" ht="96">
      <c r="A2020" s="530"/>
      <c r="B2020" s="531"/>
      <c r="C2020" s="536" t="s">
        <v>1766</v>
      </c>
      <c r="D2020" s="533"/>
      <c r="E2020" s="534"/>
      <c r="F2020" s="639"/>
      <c r="G2020" s="639" t="str">
        <f t="shared" si="53"/>
        <v xml:space="preserve"> </v>
      </c>
    </row>
    <row r="2021" spans="1:7" ht="24">
      <c r="A2021" s="530"/>
      <c r="B2021" s="531" t="s">
        <v>1002</v>
      </c>
      <c r="C2021" s="536" t="s">
        <v>1652</v>
      </c>
      <c r="D2021" s="533"/>
      <c r="E2021" s="534"/>
      <c r="F2021" s="639"/>
      <c r="G2021" s="639" t="str">
        <f t="shared" si="53"/>
        <v xml:space="preserve"> </v>
      </c>
    </row>
    <row r="2022" spans="1:7">
      <c r="A2022" s="530"/>
      <c r="B2022" s="531" t="s">
        <v>1099</v>
      </c>
      <c r="C2022" s="536" t="s">
        <v>1767</v>
      </c>
      <c r="D2022" s="533" t="s">
        <v>3</v>
      </c>
      <c r="E2022" s="534">
        <v>2</v>
      </c>
      <c r="F2022" s="603"/>
      <c r="G2022" s="639">
        <f t="shared" si="53"/>
        <v>0</v>
      </c>
    </row>
    <row r="2023" spans="1:7">
      <c r="A2023" s="530"/>
      <c r="B2023" s="531" t="s">
        <v>1099</v>
      </c>
      <c r="C2023" s="536" t="s">
        <v>1768</v>
      </c>
      <c r="D2023" s="533" t="s">
        <v>3</v>
      </c>
      <c r="E2023" s="534">
        <v>2</v>
      </c>
      <c r="F2023" s="603"/>
      <c r="G2023" s="639">
        <f t="shared" si="53"/>
        <v>0</v>
      </c>
    </row>
    <row r="2024" spans="1:7">
      <c r="A2024" s="530"/>
      <c r="B2024" s="531" t="s">
        <v>1099</v>
      </c>
      <c r="C2024" s="536" t="s">
        <v>1769</v>
      </c>
      <c r="D2024" s="533" t="s">
        <v>3</v>
      </c>
      <c r="E2024" s="534">
        <v>2</v>
      </c>
      <c r="F2024" s="603"/>
      <c r="G2024" s="639">
        <f t="shared" si="53"/>
        <v>0</v>
      </c>
    </row>
    <row r="2025" spans="1:7">
      <c r="A2025" s="530"/>
      <c r="B2025" s="531" t="s">
        <v>1099</v>
      </c>
      <c r="C2025" s="536" t="s">
        <v>1770</v>
      </c>
      <c r="D2025" s="533" t="s">
        <v>3</v>
      </c>
      <c r="E2025" s="534">
        <v>1</v>
      </c>
      <c r="F2025" s="603"/>
      <c r="G2025" s="639">
        <f t="shared" si="53"/>
        <v>0</v>
      </c>
    </row>
    <row r="2026" spans="1:7">
      <c r="A2026" s="530"/>
      <c r="B2026" s="531" t="s">
        <v>1099</v>
      </c>
      <c r="C2026" s="536" t="s">
        <v>1771</v>
      </c>
      <c r="D2026" s="533" t="s">
        <v>3</v>
      </c>
      <c r="E2026" s="534">
        <v>2</v>
      </c>
      <c r="F2026" s="603"/>
      <c r="G2026" s="639">
        <f t="shared" si="53"/>
        <v>0</v>
      </c>
    </row>
    <row r="2027" spans="1:7" ht="24">
      <c r="A2027" s="530"/>
      <c r="B2027" s="531" t="s">
        <v>1011</v>
      </c>
      <c r="C2027" s="536" t="s">
        <v>1772</v>
      </c>
      <c r="D2027" s="533"/>
      <c r="E2027" s="534"/>
      <c r="F2027" s="639"/>
      <c r="G2027" s="639"/>
    </row>
    <row r="2028" spans="1:7">
      <c r="A2028" s="530"/>
      <c r="B2028" s="531"/>
      <c r="C2028" s="536"/>
      <c r="D2028" s="533"/>
      <c r="E2028" s="534"/>
      <c r="F2028" s="639"/>
      <c r="G2028" s="653" t="str">
        <f>IF(E2028&lt;&gt;0,E2028*F2028," ")</f>
        <v xml:space="preserve"> </v>
      </c>
    </row>
    <row r="2029" spans="1:7">
      <c r="A2029" s="530">
        <f>1+COUNT(A$2:A2028)</f>
        <v>301</v>
      </c>
      <c r="B2029" s="531"/>
      <c r="C2029" s="536" t="s">
        <v>1773</v>
      </c>
      <c r="D2029" s="533"/>
      <c r="E2029" s="534"/>
      <c r="F2029" s="639"/>
      <c r="G2029" s="653" t="str">
        <f>IF(E2029&lt;&gt;0,E2029*F2029," ")</f>
        <v xml:space="preserve"> </v>
      </c>
    </row>
    <row r="2030" spans="1:7" ht="36">
      <c r="A2030" s="530"/>
      <c r="B2030" s="531"/>
      <c r="C2030" s="810" t="s">
        <v>1774</v>
      </c>
      <c r="D2030" s="533"/>
      <c r="E2030" s="534"/>
      <c r="F2030" s="639"/>
      <c r="G2030" s="653" t="str">
        <f>IF(E2030&lt;&gt;0,E2030*F2030," ")</f>
        <v xml:space="preserve"> </v>
      </c>
    </row>
    <row r="2031" spans="1:7" ht="24">
      <c r="A2031" s="530"/>
      <c r="B2031" s="531"/>
      <c r="C2031" s="810" t="s">
        <v>1775</v>
      </c>
      <c r="D2031" s="533"/>
      <c r="E2031" s="534"/>
      <c r="F2031" s="639"/>
      <c r="G2031" s="653"/>
    </row>
    <row r="2032" spans="1:7" ht="24">
      <c r="A2032" s="530"/>
      <c r="B2032" s="531" t="s">
        <v>1002</v>
      </c>
      <c r="C2032" s="536" t="s">
        <v>1652</v>
      </c>
      <c r="D2032" s="533"/>
      <c r="E2032" s="534"/>
      <c r="F2032" s="639"/>
      <c r="G2032" s="653" t="str">
        <f t="shared" ref="G2032:G2037" si="54">IF(E2032&lt;&gt;0,E2032*F2032," ")</f>
        <v xml:space="preserve"> </v>
      </c>
    </row>
    <row r="2033" spans="1:7">
      <c r="A2033" s="530"/>
      <c r="B2033" s="531" t="s">
        <v>1099</v>
      </c>
      <c r="C2033" s="536" t="s">
        <v>1776</v>
      </c>
      <c r="D2033" s="533" t="s">
        <v>3</v>
      </c>
      <c r="E2033" s="534">
        <v>28</v>
      </c>
      <c r="F2033" s="603"/>
      <c r="G2033" s="639">
        <f t="shared" si="54"/>
        <v>0</v>
      </c>
    </row>
    <row r="2034" spans="1:7">
      <c r="A2034" s="530"/>
      <c r="B2034" s="531" t="s">
        <v>1099</v>
      </c>
      <c r="C2034" s="536" t="s">
        <v>1777</v>
      </c>
      <c r="D2034" s="533" t="s">
        <v>3</v>
      </c>
      <c r="E2034" s="534">
        <v>5</v>
      </c>
      <c r="F2034" s="603"/>
      <c r="G2034" s="639">
        <f t="shared" si="54"/>
        <v>0</v>
      </c>
    </row>
    <row r="2035" spans="1:7">
      <c r="A2035" s="530"/>
      <c r="B2035" s="531"/>
      <c r="C2035" s="536"/>
      <c r="D2035" s="533"/>
      <c r="E2035" s="534"/>
      <c r="F2035" s="639"/>
      <c r="G2035" s="639" t="str">
        <f t="shared" si="54"/>
        <v xml:space="preserve"> </v>
      </c>
    </row>
    <row r="2036" spans="1:7">
      <c r="A2036" s="530">
        <f>1+COUNT(A$2:A2035)</f>
        <v>302</v>
      </c>
      <c r="B2036" s="531"/>
      <c r="C2036" s="536" t="s">
        <v>1778</v>
      </c>
      <c r="D2036" s="533"/>
      <c r="E2036" s="534"/>
      <c r="F2036" s="639"/>
      <c r="G2036" s="639" t="str">
        <f t="shared" si="54"/>
        <v xml:space="preserve"> </v>
      </c>
    </row>
    <row r="2037" spans="1:7" ht="96">
      <c r="A2037" s="530"/>
      <c r="B2037" s="531"/>
      <c r="C2037" s="536" t="s">
        <v>1779</v>
      </c>
      <c r="D2037" s="533"/>
      <c r="E2037" s="534"/>
      <c r="F2037" s="639"/>
      <c r="G2037" s="639" t="str">
        <f t="shared" si="54"/>
        <v xml:space="preserve"> </v>
      </c>
    </row>
    <row r="2038" spans="1:7" ht="36">
      <c r="A2038" s="530"/>
      <c r="B2038" s="531"/>
      <c r="C2038" s="536" t="s">
        <v>1780</v>
      </c>
      <c r="D2038" s="533"/>
      <c r="E2038" s="534"/>
      <c r="F2038" s="639"/>
      <c r="G2038" s="639"/>
    </row>
    <row r="2039" spans="1:7" ht="24">
      <c r="A2039" s="530"/>
      <c r="B2039" s="531" t="s">
        <v>1002</v>
      </c>
      <c r="C2039" s="536" t="s">
        <v>1652</v>
      </c>
      <c r="D2039" s="533"/>
      <c r="E2039" s="534"/>
      <c r="F2039" s="639"/>
      <c r="G2039" s="639" t="str">
        <f>IF(E2039&lt;&gt;0,E2039*F2039," ")</f>
        <v xml:space="preserve"> </v>
      </c>
    </row>
    <row r="2040" spans="1:7" ht="24">
      <c r="A2040" s="530"/>
      <c r="B2040" s="531" t="s">
        <v>1099</v>
      </c>
      <c r="C2040" s="536" t="s">
        <v>1781</v>
      </c>
      <c r="D2040" s="533"/>
      <c r="E2040" s="534"/>
      <c r="F2040" s="639"/>
      <c r="G2040" s="639"/>
    </row>
    <row r="2041" spans="1:7">
      <c r="A2041" s="530"/>
      <c r="B2041" s="531"/>
      <c r="C2041" s="536" t="s">
        <v>1782</v>
      </c>
      <c r="D2041" s="533" t="s">
        <v>3</v>
      </c>
      <c r="E2041" s="534">
        <v>4</v>
      </c>
      <c r="F2041" s="603"/>
      <c r="G2041" s="639">
        <f>IF(E2041&lt;&gt;0,E2041*F2041," ")</f>
        <v>0</v>
      </c>
    </row>
    <row r="2042" spans="1:7">
      <c r="A2042" s="524"/>
      <c r="B2042" s="525"/>
      <c r="C2042" s="526"/>
      <c r="D2042" s="527"/>
      <c r="E2042" s="528"/>
      <c r="F2042" s="653"/>
      <c r="G2042" s="653"/>
    </row>
    <row r="2043" spans="1:7">
      <c r="A2043" s="524">
        <f>1+COUNT(A$2:A2042)</f>
        <v>303</v>
      </c>
      <c r="B2043" s="798"/>
      <c r="C2043" s="799" t="s">
        <v>1783</v>
      </c>
      <c r="D2043" s="800"/>
      <c r="E2043" s="801"/>
      <c r="F2043" s="811"/>
      <c r="G2043" s="653" t="str">
        <f>IF(E2043&lt;&gt;0,E2043*F2043," ")</f>
        <v xml:space="preserve"> </v>
      </c>
    </row>
    <row r="2044" spans="1:7" ht="48">
      <c r="A2044" s="797"/>
      <c r="B2044" s="798"/>
      <c r="C2044" s="799" t="s">
        <v>1784</v>
      </c>
      <c r="D2044" s="800"/>
      <c r="E2044" s="801"/>
      <c r="F2044" s="811"/>
      <c r="G2044" s="653" t="str">
        <f>IF(E2044&lt;&gt;0,E2044*F2044," ")</f>
        <v xml:space="preserve"> </v>
      </c>
    </row>
    <row r="2045" spans="1:7" ht="24">
      <c r="A2045" s="797"/>
      <c r="B2045" s="798" t="s">
        <v>988</v>
      </c>
      <c r="C2045" s="526" t="s">
        <v>1652</v>
      </c>
      <c r="D2045" s="800"/>
      <c r="E2045" s="801"/>
      <c r="F2045" s="811"/>
      <c r="G2045" s="653" t="str">
        <f>IF(E2045&lt;&gt;0,E2045*F2045," ")</f>
        <v xml:space="preserve"> </v>
      </c>
    </row>
    <row r="2046" spans="1:7">
      <c r="A2046" s="797"/>
      <c r="B2046" s="798" t="s">
        <v>990</v>
      </c>
      <c r="C2046" s="526" t="s">
        <v>1785</v>
      </c>
      <c r="D2046" s="800"/>
      <c r="E2046" s="801"/>
      <c r="F2046" s="811"/>
      <c r="G2046" s="653"/>
    </row>
    <row r="2047" spans="1:7">
      <c r="A2047" s="797"/>
      <c r="B2047" s="798"/>
      <c r="C2047" s="799" t="s">
        <v>1351</v>
      </c>
      <c r="D2047" s="800" t="s">
        <v>3</v>
      </c>
      <c r="E2047" s="801">
        <v>26</v>
      </c>
      <c r="F2047" s="603"/>
      <c r="G2047" s="653">
        <f t="shared" ref="G2047:G2059" si="55">IF(E2047&lt;&gt;0,E2047*F2047," ")</f>
        <v>0</v>
      </c>
    </row>
    <row r="2048" spans="1:7">
      <c r="A2048" s="797"/>
      <c r="B2048" s="798"/>
      <c r="C2048" s="799" t="s">
        <v>1786</v>
      </c>
      <c r="D2048" s="800" t="s">
        <v>3</v>
      </c>
      <c r="E2048" s="801">
        <v>6</v>
      </c>
      <c r="F2048" s="603"/>
      <c r="G2048" s="653">
        <f t="shared" si="55"/>
        <v>0</v>
      </c>
    </row>
    <row r="2049" spans="1:7">
      <c r="A2049" s="797"/>
      <c r="B2049" s="798"/>
      <c r="C2049" s="799" t="s">
        <v>1787</v>
      </c>
      <c r="D2049" s="800" t="s">
        <v>3</v>
      </c>
      <c r="E2049" s="801">
        <v>6</v>
      </c>
      <c r="F2049" s="603"/>
      <c r="G2049" s="653">
        <f t="shared" si="55"/>
        <v>0</v>
      </c>
    </row>
    <row r="2050" spans="1:7">
      <c r="A2050" s="797"/>
      <c r="B2050" s="798"/>
      <c r="C2050" s="799" t="s">
        <v>1788</v>
      </c>
      <c r="D2050" s="800" t="s">
        <v>3</v>
      </c>
      <c r="E2050" s="801">
        <v>3</v>
      </c>
      <c r="F2050" s="603"/>
      <c r="G2050" s="653">
        <f t="shared" si="55"/>
        <v>0</v>
      </c>
    </row>
    <row r="2051" spans="1:7">
      <c r="A2051" s="797"/>
      <c r="B2051" s="798"/>
      <c r="C2051" s="799" t="s">
        <v>1789</v>
      </c>
      <c r="D2051" s="800" t="s">
        <v>3</v>
      </c>
      <c r="E2051" s="801">
        <v>5</v>
      </c>
      <c r="F2051" s="603"/>
      <c r="G2051" s="653">
        <f t="shared" si="55"/>
        <v>0</v>
      </c>
    </row>
    <row r="2052" spans="1:7">
      <c r="A2052" s="797"/>
      <c r="B2052" s="798"/>
      <c r="C2052" s="799" t="s">
        <v>1790</v>
      </c>
      <c r="D2052" s="800" t="s">
        <v>3</v>
      </c>
      <c r="E2052" s="801">
        <v>2</v>
      </c>
      <c r="F2052" s="603"/>
      <c r="G2052" s="653">
        <f t="shared" si="55"/>
        <v>0</v>
      </c>
    </row>
    <row r="2053" spans="1:7">
      <c r="A2053" s="797"/>
      <c r="B2053" s="798"/>
      <c r="C2053" s="799" t="s">
        <v>1791</v>
      </c>
      <c r="D2053" s="800" t="s">
        <v>3</v>
      </c>
      <c r="E2053" s="801">
        <v>2</v>
      </c>
      <c r="F2053" s="603"/>
      <c r="G2053" s="653">
        <f t="shared" si="55"/>
        <v>0</v>
      </c>
    </row>
    <row r="2054" spans="1:7">
      <c r="A2054" s="797"/>
      <c r="B2054" s="798"/>
      <c r="C2054" s="799" t="s">
        <v>1792</v>
      </c>
      <c r="D2054" s="800" t="s">
        <v>3</v>
      </c>
      <c r="E2054" s="801">
        <v>1</v>
      </c>
      <c r="F2054" s="603"/>
      <c r="G2054" s="653">
        <f t="shared" si="55"/>
        <v>0</v>
      </c>
    </row>
    <row r="2055" spans="1:7">
      <c r="A2055" s="530"/>
      <c r="B2055" s="531"/>
      <c r="C2055" s="536"/>
      <c r="D2055" s="533"/>
      <c r="E2055" s="534"/>
      <c r="F2055" s="639"/>
      <c r="G2055" s="639" t="str">
        <f t="shared" si="55"/>
        <v xml:space="preserve"> </v>
      </c>
    </row>
    <row r="2056" spans="1:7">
      <c r="A2056" s="530">
        <f>1+COUNT(A$2:A2055)</f>
        <v>304</v>
      </c>
      <c r="B2056" s="531"/>
      <c r="C2056" s="536" t="s">
        <v>1793</v>
      </c>
      <c r="D2056" s="533"/>
      <c r="E2056" s="534"/>
      <c r="F2056" s="639"/>
      <c r="G2056" s="639" t="str">
        <f t="shared" si="55"/>
        <v xml:space="preserve"> </v>
      </c>
    </row>
    <row r="2057" spans="1:7" ht="228">
      <c r="A2057" s="530"/>
      <c r="B2057" s="531"/>
      <c r="C2057" s="536" t="s">
        <v>2068</v>
      </c>
      <c r="D2057" s="533"/>
      <c r="E2057" s="534"/>
      <c r="F2057" s="639"/>
      <c r="G2057" s="639" t="str">
        <f t="shared" si="55"/>
        <v xml:space="preserve"> </v>
      </c>
    </row>
    <row r="2058" spans="1:7">
      <c r="A2058" s="530"/>
      <c r="B2058" s="531"/>
      <c r="C2058" s="536" t="s">
        <v>994</v>
      </c>
      <c r="D2058" s="533"/>
      <c r="E2058" s="534"/>
      <c r="F2058" s="639"/>
      <c r="G2058" s="639" t="str">
        <f t="shared" si="55"/>
        <v xml:space="preserve"> </v>
      </c>
    </row>
    <row r="2059" spans="1:7" ht="24">
      <c r="A2059" s="530"/>
      <c r="B2059" s="531" t="s">
        <v>988</v>
      </c>
      <c r="C2059" s="536" t="s">
        <v>1794</v>
      </c>
      <c r="D2059" s="533"/>
      <c r="E2059" s="534"/>
      <c r="F2059" s="639"/>
      <c r="G2059" s="639" t="str">
        <f t="shared" si="55"/>
        <v xml:space="preserve"> </v>
      </c>
    </row>
    <row r="2060" spans="1:7">
      <c r="A2060" s="530"/>
      <c r="B2060" s="531" t="s">
        <v>990</v>
      </c>
      <c r="C2060" s="536" t="s">
        <v>1795</v>
      </c>
      <c r="D2060" s="533" t="s">
        <v>3</v>
      </c>
      <c r="E2060" s="534">
        <v>4</v>
      </c>
      <c r="F2060" s="603"/>
      <c r="G2060" s="639">
        <f>IF(E2060&lt;&gt;0,E2060*F2060," ")</f>
        <v>0</v>
      </c>
    </row>
    <row r="2061" spans="1:7">
      <c r="A2061" s="530"/>
      <c r="B2061" s="531" t="s">
        <v>990</v>
      </c>
      <c r="C2061" s="536" t="s">
        <v>1796</v>
      </c>
      <c r="D2061" s="533" t="s">
        <v>3</v>
      </c>
      <c r="E2061" s="534">
        <v>6</v>
      </c>
      <c r="F2061" s="603"/>
      <c r="G2061" s="639">
        <f>IF(E2061&lt;&gt;0,E2061*F2061," ")</f>
        <v>0</v>
      </c>
    </row>
    <row r="2062" spans="1:7">
      <c r="A2062" s="530"/>
      <c r="B2062" s="531" t="s">
        <v>990</v>
      </c>
      <c r="C2062" s="536" t="s">
        <v>1797</v>
      </c>
      <c r="D2062" s="533" t="s">
        <v>3</v>
      </c>
      <c r="E2062" s="534">
        <v>6</v>
      </c>
      <c r="F2062" s="603"/>
      <c r="G2062" s="639">
        <f t="shared" ref="G2062:G2076" si="56">IF(E2062&lt;&gt;0,E2062*F2062," ")</f>
        <v>0</v>
      </c>
    </row>
    <row r="2063" spans="1:7">
      <c r="A2063" s="530"/>
      <c r="B2063" s="531" t="s">
        <v>990</v>
      </c>
      <c r="C2063" s="536" t="s">
        <v>1798</v>
      </c>
      <c r="D2063" s="533" t="s">
        <v>3</v>
      </c>
      <c r="E2063" s="534">
        <v>1</v>
      </c>
      <c r="F2063" s="603"/>
      <c r="G2063" s="639">
        <f t="shared" si="56"/>
        <v>0</v>
      </c>
    </row>
    <row r="2064" spans="1:7">
      <c r="A2064" s="530"/>
      <c r="B2064" s="531" t="s">
        <v>990</v>
      </c>
      <c r="C2064" s="536" t="s">
        <v>1799</v>
      </c>
      <c r="D2064" s="533" t="s">
        <v>3</v>
      </c>
      <c r="E2064" s="534">
        <v>5</v>
      </c>
      <c r="F2064" s="603"/>
      <c r="G2064" s="639">
        <f t="shared" si="56"/>
        <v>0</v>
      </c>
    </row>
    <row r="2065" spans="1:7">
      <c r="A2065" s="530"/>
      <c r="B2065" s="531" t="s">
        <v>990</v>
      </c>
      <c r="C2065" s="536" t="s">
        <v>1800</v>
      </c>
      <c r="D2065" s="533" t="s">
        <v>3</v>
      </c>
      <c r="E2065" s="534">
        <v>4</v>
      </c>
      <c r="F2065" s="603"/>
      <c r="G2065" s="639">
        <f t="shared" si="56"/>
        <v>0</v>
      </c>
    </row>
    <row r="2066" spans="1:7">
      <c r="A2066" s="530"/>
      <c r="B2066" s="531" t="s">
        <v>990</v>
      </c>
      <c r="C2066" s="536" t="s">
        <v>1801</v>
      </c>
      <c r="D2066" s="533" t="s">
        <v>3</v>
      </c>
      <c r="E2066" s="534">
        <v>1</v>
      </c>
      <c r="F2066" s="603"/>
      <c r="G2066" s="639">
        <f t="shared" si="56"/>
        <v>0</v>
      </c>
    </row>
    <row r="2067" spans="1:7">
      <c r="A2067" s="659"/>
      <c r="B2067" s="660"/>
      <c r="C2067" s="536"/>
      <c r="D2067" s="533"/>
      <c r="E2067" s="534"/>
      <c r="F2067" s="661"/>
      <c r="G2067" s="661" t="str">
        <f t="shared" si="56"/>
        <v xml:space="preserve"> </v>
      </c>
    </row>
    <row r="2068" spans="1:7" ht="24">
      <c r="A2068" s="659">
        <f>1+COUNT(A$2:A2067)</f>
        <v>305</v>
      </c>
      <c r="B2068" s="660"/>
      <c r="C2068" s="536" t="s">
        <v>1802</v>
      </c>
      <c r="D2068" s="533"/>
      <c r="E2068" s="534"/>
      <c r="F2068" s="661"/>
      <c r="G2068" s="661" t="str">
        <f t="shared" si="56"/>
        <v xml:space="preserve"> </v>
      </c>
    </row>
    <row r="2069" spans="1:7" ht="48">
      <c r="A2069" s="659"/>
      <c r="B2069" s="660"/>
      <c r="C2069" s="536" t="s">
        <v>1803</v>
      </c>
      <c r="D2069" s="533"/>
      <c r="E2069" s="534"/>
      <c r="F2069" s="661"/>
      <c r="G2069" s="661" t="str">
        <f t="shared" si="56"/>
        <v xml:space="preserve"> </v>
      </c>
    </row>
    <row r="2070" spans="1:7">
      <c r="A2070" s="659"/>
      <c r="B2070" s="660"/>
      <c r="C2070" s="536" t="s">
        <v>987</v>
      </c>
      <c r="D2070" s="533" t="s">
        <v>3</v>
      </c>
      <c r="E2070" s="534">
        <v>27</v>
      </c>
      <c r="F2070" s="584"/>
      <c r="G2070" s="661">
        <f t="shared" si="56"/>
        <v>0</v>
      </c>
    </row>
    <row r="2071" spans="1:7">
      <c r="A2071" s="530"/>
      <c r="B2071" s="531"/>
      <c r="C2071" s="536"/>
      <c r="D2071" s="533"/>
      <c r="E2071" s="534"/>
      <c r="F2071" s="639"/>
      <c r="G2071" s="639" t="str">
        <f t="shared" si="56"/>
        <v xml:space="preserve"> </v>
      </c>
    </row>
    <row r="2072" spans="1:7">
      <c r="A2072" s="530">
        <f>1+COUNT(A$2:A2071)</f>
        <v>306</v>
      </c>
      <c r="B2072" s="531"/>
      <c r="C2072" s="536" t="s">
        <v>1804</v>
      </c>
      <c r="D2072" s="533"/>
      <c r="E2072" s="534"/>
      <c r="F2072" s="639"/>
      <c r="G2072" s="639" t="str">
        <f t="shared" si="56"/>
        <v xml:space="preserve"> </v>
      </c>
    </row>
    <row r="2073" spans="1:7" ht="108">
      <c r="A2073" s="530"/>
      <c r="B2073" s="531"/>
      <c r="C2073" s="536" t="s">
        <v>1805</v>
      </c>
      <c r="D2073" s="533"/>
      <c r="E2073" s="534"/>
      <c r="F2073" s="639"/>
      <c r="G2073" s="639" t="str">
        <f t="shared" si="56"/>
        <v xml:space="preserve"> </v>
      </c>
    </row>
    <row r="2074" spans="1:7">
      <c r="A2074" s="530"/>
      <c r="B2074" s="531"/>
      <c r="C2074" s="536" t="s">
        <v>994</v>
      </c>
      <c r="D2074" s="533"/>
      <c r="E2074" s="534"/>
      <c r="F2074" s="639"/>
      <c r="G2074" s="639" t="str">
        <f t="shared" si="56"/>
        <v xml:space="preserve"> </v>
      </c>
    </row>
    <row r="2075" spans="1:7" ht="24">
      <c r="A2075" s="530"/>
      <c r="B2075" s="531" t="s">
        <v>1002</v>
      </c>
      <c r="C2075" s="536" t="s">
        <v>1806</v>
      </c>
      <c r="D2075" s="533"/>
      <c r="E2075" s="534"/>
      <c r="F2075" s="639"/>
      <c r="G2075" s="639" t="str">
        <f t="shared" si="56"/>
        <v xml:space="preserve"> </v>
      </c>
    </row>
    <row r="2076" spans="1:7" ht="24">
      <c r="A2076" s="530"/>
      <c r="B2076" s="531" t="s">
        <v>1099</v>
      </c>
      <c r="C2076" s="536" t="s">
        <v>1807</v>
      </c>
      <c r="D2076" s="533"/>
      <c r="E2076" s="534"/>
      <c r="F2076" s="639"/>
      <c r="G2076" s="639" t="str">
        <f t="shared" si="56"/>
        <v xml:space="preserve"> </v>
      </c>
    </row>
    <row r="2077" spans="1:7">
      <c r="A2077" s="530"/>
      <c r="B2077" s="531"/>
      <c r="C2077" s="536" t="s">
        <v>1808</v>
      </c>
      <c r="D2077" s="533"/>
      <c r="E2077" s="534"/>
      <c r="F2077" s="639"/>
      <c r="G2077" s="639"/>
    </row>
    <row r="2078" spans="1:7">
      <c r="A2078" s="530"/>
      <c r="B2078" s="531"/>
      <c r="C2078" s="536" t="s">
        <v>1809</v>
      </c>
      <c r="D2078" s="533" t="s">
        <v>6</v>
      </c>
      <c r="E2078" s="534">
        <v>8</v>
      </c>
      <c r="F2078" s="603"/>
      <c r="G2078" s="639">
        <f t="shared" ref="G2078:G2091" si="57">IF(E2078&lt;&gt;0,E2078*F2078," ")</f>
        <v>0</v>
      </c>
    </row>
    <row r="2079" spans="1:7">
      <c r="A2079" s="530"/>
      <c r="B2079" s="531"/>
      <c r="C2079" s="536" t="s">
        <v>1810</v>
      </c>
      <c r="D2079" s="533" t="s">
        <v>6</v>
      </c>
      <c r="E2079" s="534">
        <v>4</v>
      </c>
      <c r="F2079" s="603"/>
      <c r="G2079" s="639">
        <f t="shared" si="57"/>
        <v>0</v>
      </c>
    </row>
    <row r="2080" spans="1:7">
      <c r="A2080" s="530"/>
      <c r="B2080" s="531"/>
      <c r="C2080" s="536" t="s">
        <v>1811</v>
      </c>
      <c r="D2080" s="533" t="s">
        <v>6</v>
      </c>
      <c r="E2080" s="534">
        <v>4</v>
      </c>
      <c r="F2080" s="603"/>
      <c r="G2080" s="639">
        <f t="shared" si="57"/>
        <v>0</v>
      </c>
    </row>
    <row r="2081" spans="1:7">
      <c r="A2081" s="530"/>
      <c r="B2081" s="531"/>
      <c r="C2081" s="536" t="s">
        <v>1812</v>
      </c>
      <c r="D2081" s="533" t="s">
        <v>6</v>
      </c>
      <c r="E2081" s="534">
        <v>10</v>
      </c>
      <c r="F2081" s="603"/>
      <c r="G2081" s="639">
        <f t="shared" si="57"/>
        <v>0</v>
      </c>
    </row>
    <row r="2082" spans="1:7">
      <c r="A2082" s="530"/>
      <c r="B2082" s="531"/>
      <c r="C2082" s="536" t="s">
        <v>1813</v>
      </c>
      <c r="D2082" s="533" t="s">
        <v>6</v>
      </c>
      <c r="E2082" s="534">
        <v>11</v>
      </c>
      <c r="F2082" s="603"/>
      <c r="G2082" s="639">
        <f t="shared" si="57"/>
        <v>0</v>
      </c>
    </row>
    <row r="2083" spans="1:7">
      <c r="A2083" s="530"/>
      <c r="B2083" s="531"/>
      <c r="C2083" s="536" t="s">
        <v>1814</v>
      </c>
      <c r="D2083" s="533" t="s">
        <v>6</v>
      </c>
      <c r="E2083" s="534">
        <v>2</v>
      </c>
      <c r="F2083" s="603"/>
      <c r="G2083" s="639">
        <f t="shared" si="57"/>
        <v>0</v>
      </c>
    </row>
    <row r="2084" spans="1:7">
      <c r="A2084" s="530"/>
      <c r="B2084" s="531"/>
      <c r="C2084" s="536" t="s">
        <v>1815</v>
      </c>
      <c r="D2084" s="533" t="s">
        <v>6</v>
      </c>
      <c r="E2084" s="534">
        <v>2</v>
      </c>
      <c r="F2084" s="603"/>
      <c r="G2084" s="639">
        <f t="shared" si="57"/>
        <v>0</v>
      </c>
    </row>
    <row r="2085" spans="1:7">
      <c r="A2085" s="524"/>
      <c r="B2085" s="525"/>
      <c r="C2085" s="526"/>
      <c r="D2085" s="527"/>
      <c r="E2085" s="528"/>
      <c r="F2085" s="653"/>
      <c r="G2085" s="653" t="str">
        <f t="shared" si="57"/>
        <v xml:space="preserve"> </v>
      </c>
    </row>
    <row r="2086" spans="1:7">
      <c r="A2086" s="524">
        <f>1+COUNT(A$3:A2085)</f>
        <v>307</v>
      </c>
      <c r="B2086" s="525"/>
      <c r="C2086" s="526" t="s">
        <v>1816</v>
      </c>
      <c r="D2086" s="527"/>
      <c r="E2086" s="528"/>
      <c r="F2086" s="653"/>
      <c r="G2086" s="653" t="str">
        <f t="shared" si="57"/>
        <v xml:space="preserve"> </v>
      </c>
    </row>
    <row r="2087" spans="1:7" ht="48">
      <c r="A2087" s="524"/>
      <c r="B2087" s="525"/>
      <c r="C2087" s="526" t="s">
        <v>1817</v>
      </c>
      <c r="D2087" s="527"/>
      <c r="E2087" s="528"/>
      <c r="F2087" s="653"/>
      <c r="G2087" s="653" t="str">
        <f t="shared" si="57"/>
        <v xml:space="preserve"> </v>
      </c>
    </row>
    <row r="2088" spans="1:7">
      <c r="A2088" s="524"/>
      <c r="B2088" s="525"/>
      <c r="C2088" s="526" t="s">
        <v>994</v>
      </c>
      <c r="D2088" s="527"/>
      <c r="E2088" s="528"/>
      <c r="F2088" s="653"/>
      <c r="G2088" s="653" t="str">
        <f t="shared" si="57"/>
        <v xml:space="preserve"> </v>
      </c>
    </row>
    <row r="2089" spans="1:7" ht="24">
      <c r="A2089" s="524"/>
      <c r="B2089" s="525" t="s">
        <v>988</v>
      </c>
      <c r="C2089" s="526"/>
      <c r="D2089" s="527"/>
      <c r="E2089" s="528"/>
      <c r="F2089" s="653"/>
      <c r="G2089" s="653" t="str">
        <f t="shared" si="57"/>
        <v xml:space="preserve"> </v>
      </c>
    </row>
    <row r="2090" spans="1:7">
      <c r="A2090" s="524"/>
      <c r="B2090" s="525"/>
      <c r="C2090" s="526" t="s">
        <v>1818</v>
      </c>
      <c r="D2090" s="527" t="s">
        <v>3</v>
      </c>
      <c r="E2090" s="528">
        <v>46</v>
      </c>
      <c r="F2090" s="603"/>
      <c r="G2090" s="653">
        <f t="shared" si="57"/>
        <v>0</v>
      </c>
    </row>
    <row r="2091" spans="1:7">
      <c r="A2091" s="524"/>
      <c r="B2091" s="525"/>
      <c r="C2091" s="526" t="s">
        <v>1819</v>
      </c>
      <c r="D2091" s="527" t="s">
        <v>3</v>
      </c>
      <c r="E2091" s="528">
        <v>4</v>
      </c>
      <c r="F2091" s="603"/>
      <c r="G2091" s="653">
        <f t="shared" si="57"/>
        <v>0</v>
      </c>
    </row>
    <row r="2092" spans="1:7">
      <c r="A2092" s="524"/>
      <c r="B2092" s="525"/>
      <c r="C2092" s="526"/>
      <c r="D2092" s="527"/>
      <c r="E2092" s="528"/>
      <c r="F2092" s="653"/>
      <c r="G2092" s="653" t="str">
        <f>IF(E2092&lt;&gt;0,E2092*F2092," ")</f>
        <v xml:space="preserve"> </v>
      </c>
    </row>
    <row r="2093" spans="1:7" ht="24">
      <c r="A2093" s="524">
        <f>1+COUNT(A$2:A2092)</f>
        <v>308</v>
      </c>
      <c r="B2093" s="798"/>
      <c r="C2093" s="799" t="s">
        <v>1820</v>
      </c>
      <c r="D2093" s="800"/>
      <c r="E2093" s="801"/>
      <c r="F2093" s="802"/>
      <c r="G2093" s="653" t="str">
        <f>IF(E2093&lt;&gt;0,E2093*F2093," ")</f>
        <v xml:space="preserve"> </v>
      </c>
    </row>
    <row r="2094" spans="1:7" ht="120">
      <c r="A2094" s="797"/>
      <c r="B2094" s="798"/>
      <c r="C2094" s="799" t="s">
        <v>1821</v>
      </c>
      <c r="D2094" s="800"/>
      <c r="E2094" s="801"/>
      <c r="F2094" s="802"/>
      <c r="G2094" s="653" t="str">
        <f>IF(E2094&lt;&gt;0,E2094*F2094," ")</f>
        <v xml:space="preserve"> </v>
      </c>
    </row>
    <row r="2095" spans="1:7">
      <c r="A2095" s="797"/>
      <c r="B2095" s="798" t="s">
        <v>1099</v>
      </c>
      <c r="C2095" s="799" t="s">
        <v>1822</v>
      </c>
      <c r="D2095" s="800"/>
      <c r="E2095" s="812"/>
      <c r="F2095" s="639"/>
      <c r="G2095" s="653"/>
    </row>
    <row r="2096" spans="1:7">
      <c r="A2096" s="797"/>
      <c r="B2096" s="798"/>
      <c r="C2096" s="799" t="s">
        <v>994</v>
      </c>
      <c r="D2096" s="800" t="s">
        <v>263</v>
      </c>
      <c r="E2096" s="812">
        <v>2175</v>
      </c>
      <c r="F2096" s="603"/>
      <c r="G2096" s="653">
        <f>IF(E2096&lt;&gt;0,E2096*F2096," ")</f>
        <v>0</v>
      </c>
    </row>
    <row r="2097" spans="1:7">
      <c r="A2097" s="659"/>
      <c r="B2097" s="660"/>
      <c r="C2097" s="536"/>
      <c r="D2097" s="533"/>
      <c r="E2097" s="534"/>
      <c r="F2097" s="661"/>
      <c r="G2097" s="653"/>
    </row>
    <row r="2098" spans="1:7">
      <c r="A2098" s="659">
        <f>1+COUNT(A$2:A2096)</f>
        <v>309</v>
      </c>
      <c r="B2098" s="660"/>
      <c r="C2098" s="536" t="s">
        <v>1514</v>
      </c>
      <c r="D2098" s="533"/>
      <c r="E2098" s="534"/>
      <c r="F2098" s="661"/>
      <c r="G2098" s="653" t="str">
        <f>IF(E2098&lt;&gt;0,E2098*F2098," ")</f>
        <v xml:space="preserve"> </v>
      </c>
    </row>
    <row r="2099" spans="1:7" ht="96">
      <c r="A2099" s="659"/>
      <c r="B2099" s="660"/>
      <c r="C2099" s="536" t="s">
        <v>1823</v>
      </c>
      <c r="D2099" s="533"/>
      <c r="E2099" s="534"/>
      <c r="F2099" s="661"/>
      <c r="G2099" s="653" t="str">
        <f>IF(E2099&lt;&gt;0,E2099*F2099," ")</f>
        <v xml:space="preserve"> </v>
      </c>
    </row>
    <row r="2100" spans="1:7">
      <c r="A2100" s="659"/>
      <c r="B2100" s="660"/>
      <c r="C2100" s="536" t="s">
        <v>987</v>
      </c>
      <c r="D2100" s="533"/>
      <c r="E2100" s="534"/>
      <c r="F2100" s="661"/>
      <c r="G2100" s="653"/>
    </row>
    <row r="2101" spans="1:7" ht="24">
      <c r="A2101" s="659"/>
      <c r="B2101" s="660" t="s">
        <v>1002</v>
      </c>
      <c r="C2101" s="536" t="s">
        <v>1323</v>
      </c>
      <c r="D2101" s="533"/>
      <c r="E2101" s="534"/>
      <c r="F2101" s="639"/>
      <c r="G2101" s="653"/>
    </row>
    <row r="2102" spans="1:7">
      <c r="A2102" s="659"/>
      <c r="B2102" s="660" t="s">
        <v>1099</v>
      </c>
      <c r="C2102" s="536" t="s">
        <v>1824</v>
      </c>
      <c r="D2102" s="533" t="s">
        <v>408</v>
      </c>
      <c r="E2102" s="534">
        <v>255</v>
      </c>
      <c r="F2102" s="603"/>
      <c r="G2102" s="653">
        <f>IF(E2102&lt;&gt;0,E2102*F2102," ")</f>
        <v>0</v>
      </c>
    </row>
    <row r="2103" spans="1:7">
      <c r="A2103" s="524"/>
      <c r="B2103" s="525"/>
      <c r="C2103" s="526"/>
      <c r="D2103" s="527"/>
      <c r="E2103" s="528"/>
      <c r="F2103" s="653"/>
      <c r="G2103" s="653" t="str">
        <f>IF(E2103&lt;&gt;0,E2103*F2103," ")</f>
        <v xml:space="preserve"> </v>
      </c>
    </row>
    <row r="2104" spans="1:7">
      <c r="A2104" s="524">
        <f>1+COUNT(A$2:A2103)</f>
        <v>310</v>
      </c>
      <c r="B2104" s="798"/>
      <c r="C2104" s="799" t="s">
        <v>1825</v>
      </c>
      <c r="D2104" s="800"/>
      <c r="E2104" s="801"/>
      <c r="F2104" s="802"/>
      <c r="G2104" s="653" t="str">
        <f>IF(E2104&lt;&gt;0,E2104*F2104," ")</f>
        <v xml:space="preserve"> </v>
      </c>
    </row>
    <row r="2105" spans="1:7" ht="48">
      <c r="A2105" s="797"/>
      <c r="B2105" s="798"/>
      <c r="C2105" s="799" t="s">
        <v>1826</v>
      </c>
      <c r="D2105" s="800"/>
      <c r="E2105" s="801"/>
      <c r="F2105" s="802"/>
      <c r="G2105" s="653" t="str">
        <f>IF(E2105&lt;&gt;0,E2105*F2105," ")</f>
        <v xml:space="preserve"> </v>
      </c>
    </row>
    <row r="2106" spans="1:7">
      <c r="A2106" s="797"/>
      <c r="B2106" s="798" t="s">
        <v>1099</v>
      </c>
      <c r="C2106" s="799" t="s">
        <v>1786</v>
      </c>
      <c r="D2106" s="800"/>
      <c r="E2106" s="812"/>
      <c r="F2106" s="639"/>
      <c r="G2106" s="653"/>
    </row>
    <row r="2107" spans="1:7">
      <c r="A2107" s="797"/>
      <c r="B2107" s="798"/>
      <c r="C2107" s="799" t="s">
        <v>994</v>
      </c>
      <c r="D2107" s="800" t="s">
        <v>3</v>
      </c>
      <c r="E2107" s="812">
        <v>2</v>
      </c>
      <c r="F2107" s="603"/>
      <c r="G2107" s="653">
        <f>IF(E2107&lt;&gt;0,E2107*F2107," ")</f>
        <v>0</v>
      </c>
    </row>
    <row r="2108" spans="1:7">
      <c r="A2108" s="803"/>
      <c r="B2108" s="804"/>
      <c r="C2108" s="805"/>
      <c r="D2108" s="806"/>
      <c r="E2108" s="807"/>
      <c r="F2108" s="653"/>
      <c r="G2108" s="653"/>
    </row>
    <row r="2109" spans="1:7">
      <c r="A2109" s="530">
        <f>1+COUNT(A$2:A2107)</f>
        <v>311</v>
      </c>
      <c r="B2109" s="531"/>
      <c r="C2109" s="536" t="s">
        <v>1827</v>
      </c>
      <c r="D2109" s="533"/>
      <c r="E2109" s="534"/>
      <c r="F2109" s="639"/>
      <c r="G2109" s="653" t="str">
        <f>IF(E2109&lt;&gt;0,E2109*F2109," ")</f>
        <v xml:space="preserve"> </v>
      </c>
    </row>
    <row r="2110" spans="1:7" ht="60">
      <c r="A2110" s="530"/>
      <c r="B2110" s="531"/>
      <c r="C2110" s="536" t="s">
        <v>1828</v>
      </c>
      <c r="D2110" s="533"/>
      <c r="E2110" s="534"/>
      <c r="F2110" s="639"/>
      <c r="G2110" s="653" t="str">
        <f>IF(E2110&lt;&gt;0,E2110*F2110," ")</f>
        <v xml:space="preserve"> </v>
      </c>
    </row>
    <row r="2111" spans="1:7">
      <c r="A2111" s="530"/>
      <c r="B2111" s="531"/>
      <c r="C2111" s="536" t="s">
        <v>994</v>
      </c>
      <c r="D2111" s="533"/>
      <c r="E2111" s="534"/>
      <c r="F2111" s="639"/>
      <c r="G2111" s="653" t="str">
        <f>IF(E2111&lt;&gt;0,E2111*F2111," ")</f>
        <v xml:space="preserve"> </v>
      </c>
    </row>
    <row r="2112" spans="1:7" ht="24">
      <c r="A2112" s="530"/>
      <c r="B2112" s="531" t="s">
        <v>1002</v>
      </c>
      <c r="C2112" s="536" t="s">
        <v>1652</v>
      </c>
      <c r="D2112" s="533"/>
      <c r="E2112" s="534"/>
      <c r="F2112" s="639"/>
      <c r="G2112" s="653" t="str">
        <f>IF(E2112&lt;&gt;0,E2112*F2112," ")</f>
        <v xml:space="preserve"> </v>
      </c>
    </row>
    <row r="2113" spans="1:7">
      <c r="A2113" s="530"/>
      <c r="B2113" s="531" t="s">
        <v>1099</v>
      </c>
      <c r="C2113" s="536" t="s">
        <v>1829</v>
      </c>
      <c r="D2113" s="533" t="s">
        <v>3</v>
      </c>
      <c r="E2113" s="534">
        <v>1</v>
      </c>
      <c r="F2113" s="603"/>
      <c r="G2113" s="653">
        <f>IF(E2113&lt;&gt;0,E2113*F2113," ")</f>
        <v>0</v>
      </c>
    </row>
    <row r="2114" spans="1:7">
      <c r="A2114" s="803"/>
      <c r="B2114" s="804"/>
      <c r="C2114" s="805"/>
      <c r="D2114" s="806"/>
      <c r="E2114" s="807"/>
      <c r="F2114" s="653"/>
      <c r="G2114" s="653"/>
    </row>
    <row r="2115" spans="1:7">
      <c r="A2115" s="530">
        <f>1+COUNT(A$2:A2113)</f>
        <v>312</v>
      </c>
      <c r="B2115" s="531"/>
      <c r="C2115" s="536" t="s">
        <v>1830</v>
      </c>
      <c r="D2115" s="533"/>
      <c r="E2115" s="534"/>
      <c r="F2115" s="639"/>
      <c r="G2115" s="653" t="str">
        <f t="shared" ref="G2115:G2130" si="58">IF(E2115&lt;&gt;0,E2115*F2115," ")</f>
        <v xml:space="preserve"> </v>
      </c>
    </row>
    <row r="2116" spans="1:7" ht="60">
      <c r="A2116" s="530"/>
      <c r="B2116" s="531"/>
      <c r="C2116" s="536" t="s">
        <v>1831</v>
      </c>
      <c r="D2116" s="533"/>
      <c r="E2116" s="534"/>
      <c r="F2116" s="639"/>
      <c r="G2116" s="653" t="str">
        <f t="shared" si="58"/>
        <v xml:space="preserve"> </v>
      </c>
    </row>
    <row r="2117" spans="1:7">
      <c r="A2117" s="530"/>
      <c r="B2117" s="531"/>
      <c r="C2117" s="536" t="s">
        <v>994</v>
      </c>
      <c r="D2117" s="533"/>
      <c r="E2117" s="534"/>
      <c r="F2117" s="639"/>
      <c r="G2117" s="653" t="str">
        <f t="shared" si="58"/>
        <v xml:space="preserve"> </v>
      </c>
    </row>
    <row r="2118" spans="1:7" ht="24">
      <c r="A2118" s="530"/>
      <c r="B2118" s="531" t="s">
        <v>1002</v>
      </c>
      <c r="C2118" s="536" t="s">
        <v>1652</v>
      </c>
      <c r="D2118" s="533"/>
      <c r="E2118" s="534"/>
      <c r="F2118" s="639"/>
      <c r="G2118" s="653" t="str">
        <f t="shared" si="58"/>
        <v xml:space="preserve"> </v>
      </c>
    </row>
    <row r="2119" spans="1:7" ht="24">
      <c r="A2119" s="530"/>
      <c r="B2119" s="531" t="s">
        <v>1099</v>
      </c>
      <c r="C2119" s="536" t="s">
        <v>1832</v>
      </c>
      <c r="D2119" s="533" t="s">
        <v>3</v>
      </c>
      <c r="E2119" s="534">
        <v>1</v>
      </c>
      <c r="F2119" s="603"/>
      <c r="G2119" s="653">
        <f t="shared" si="58"/>
        <v>0</v>
      </c>
    </row>
    <row r="2120" spans="1:7" ht="24">
      <c r="A2120" s="530"/>
      <c r="B2120" s="531" t="s">
        <v>1099</v>
      </c>
      <c r="C2120" s="536" t="s">
        <v>1833</v>
      </c>
      <c r="D2120" s="533" t="s">
        <v>3</v>
      </c>
      <c r="E2120" s="534">
        <v>2</v>
      </c>
      <c r="F2120" s="603"/>
      <c r="G2120" s="653">
        <f t="shared" si="58"/>
        <v>0</v>
      </c>
    </row>
    <row r="2121" spans="1:7">
      <c r="A2121" s="797"/>
      <c r="B2121" s="798"/>
      <c r="C2121" s="799"/>
      <c r="D2121" s="800"/>
      <c r="E2121" s="801"/>
      <c r="F2121" s="802"/>
      <c r="G2121" s="653" t="str">
        <f t="shared" si="58"/>
        <v xml:space="preserve"> </v>
      </c>
    </row>
    <row r="2122" spans="1:7">
      <c r="A2122" s="524">
        <f>1+COUNT(A$2:A2121)</f>
        <v>313</v>
      </c>
      <c r="B2122" s="798"/>
      <c r="C2122" s="799" t="s">
        <v>1352</v>
      </c>
      <c r="D2122" s="800"/>
      <c r="E2122" s="801"/>
      <c r="F2122" s="802"/>
      <c r="G2122" s="653" t="str">
        <f t="shared" si="58"/>
        <v xml:space="preserve"> </v>
      </c>
    </row>
    <row r="2123" spans="1:7" ht="96">
      <c r="A2123" s="797"/>
      <c r="B2123" s="798"/>
      <c r="C2123" s="799" t="s">
        <v>1834</v>
      </c>
      <c r="D2123" s="800"/>
      <c r="E2123" s="801"/>
      <c r="F2123" s="802"/>
      <c r="G2123" s="653" t="str">
        <f t="shared" si="58"/>
        <v xml:space="preserve"> </v>
      </c>
    </row>
    <row r="2124" spans="1:7">
      <c r="A2124" s="797"/>
      <c r="B2124" s="798"/>
      <c r="C2124" s="799" t="s">
        <v>987</v>
      </c>
      <c r="D2124" s="800" t="s">
        <v>263</v>
      </c>
      <c r="E2124" s="812">
        <v>450</v>
      </c>
      <c r="F2124" s="603"/>
      <c r="G2124" s="653">
        <f t="shared" si="58"/>
        <v>0</v>
      </c>
    </row>
    <row r="2125" spans="1:7">
      <c r="A2125" s="530"/>
      <c r="B2125" s="531"/>
      <c r="C2125" s="536"/>
      <c r="D2125" s="533"/>
      <c r="E2125" s="534"/>
      <c r="F2125" s="639"/>
      <c r="G2125" s="639" t="str">
        <f t="shared" si="58"/>
        <v xml:space="preserve"> </v>
      </c>
    </row>
    <row r="2126" spans="1:7">
      <c r="A2126" s="530">
        <f>1+COUNT(A$2:A2125)</f>
        <v>314</v>
      </c>
      <c r="B2126" s="531"/>
      <c r="C2126" s="536" t="s">
        <v>1835</v>
      </c>
      <c r="D2126" s="533"/>
      <c r="E2126" s="534"/>
      <c r="F2126" s="639"/>
      <c r="G2126" s="639" t="str">
        <f t="shared" si="58"/>
        <v xml:space="preserve"> </v>
      </c>
    </row>
    <row r="2127" spans="1:7" ht="108">
      <c r="A2127" s="530"/>
      <c r="B2127" s="531"/>
      <c r="C2127" s="536" t="s">
        <v>1836</v>
      </c>
      <c r="D2127" s="533"/>
      <c r="E2127" s="534"/>
      <c r="F2127" s="639"/>
      <c r="G2127" s="639" t="str">
        <f t="shared" si="58"/>
        <v xml:space="preserve"> </v>
      </c>
    </row>
    <row r="2128" spans="1:7">
      <c r="A2128" s="530"/>
      <c r="B2128" s="531"/>
      <c r="C2128" s="536" t="s">
        <v>994</v>
      </c>
      <c r="D2128" s="533"/>
      <c r="E2128" s="534"/>
      <c r="F2128" s="639"/>
      <c r="G2128" s="639" t="str">
        <f t="shared" si="58"/>
        <v xml:space="preserve"> </v>
      </c>
    </row>
    <row r="2129" spans="1:7" ht="24">
      <c r="A2129" s="530"/>
      <c r="B2129" s="531" t="s">
        <v>988</v>
      </c>
      <c r="C2129" s="536" t="s">
        <v>1346</v>
      </c>
      <c r="D2129" s="533"/>
      <c r="E2129" s="534"/>
      <c r="F2129" s="639"/>
      <c r="G2129" s="639" t="str">
        <f t="shared" si="58"/>
        <v xml:space="preserve"> </v>
      </c>
    </row>
    <row r="2130" spans="1:7">
      <c r="A2130" s="530"/>
      <c r="B2130" s="531" t="s">
        <v>990</v>
      </c>
      <c r="C2130" s="536" t="s">
        <v>1837</v>
      </c>
      <c r="D2130" s="533" t="s">
        <v>6</v>
      </c>
      <c r="E2130" s="534">
        <v>10</v>
      </c>
      <c r="F2130" s="603"/>
      <c r="G2130" s="639">
        <f t="shared" si="58"/>
        <v>0</v>
      </c>
    </row>
    <row r="2131" spans="1:7">
      <c r="A2131" s="530"/>
      <c r="B2131" s="531"/>
      <c r="C2131" s="536"/>
      <c r="D2131" s="533"/>
      <c r="E2131" s="534"/>
      <c r="F2131" s="639"/>
      <c r="G2131" s="639"/>
    </row>
    <row r="2132" spans="1:7">
      <c r="A2132" s="530">
        <f>1+COUNT(A$2:A2130)</f>
        <v>315</v>
      </c>
      <c r="B2132" s="531"/>
      <c r="C2132" s="536" t="s">
        <v>1838</v>
      </c>
      <c r="D2132" s="533"/>
      <c r="E2132" s="534"/>
      <c r="F2132" s="639"/>
      <c r="G2132" s="639" t="str">
        <f>IF(E2132&lt;&gt;0,E2132*F2132," ")</f>
        <v xml:space="preserve"> </v>
      </c>
    </row>
    <row r="2133" spans="1:7" ht="60">
      <c r="A2133" s="530"/>
      <c r="B2133" s="531"/>
      <c r="C2133" s="536" t="s">
        <v>1839</v>
      </c>
      <c r="D2133" s="533"/>
      <c r="E2133" s="534"/>
      <c r="F2133" s="639"/>
      <c r="G2133" s="639" t="str">
        <f>IF(E2133&lt;&gt;0,E2133*F2133," ")</f>
        <v xml:space="preserve"> </v>
      </c>
    </row>
    <row r="2134" spans="1:7">
      <c r="A2134" s="530"/>
      <c r="B2134" s="531"/>
      <c r="C2134" s="536" t="s">
        <v>987</v>
      </c>
      <c r="D2134" s="533"/>
      <c r="E2134" s="534"/>
      <c r="F2134" s="639"/>
      <c r="G2134" s="639" t="str">
        <f>IF(E2134&lt;&gt;0,E2134*F2134," ")</f>
        <v xml:space="preserve"> </v>
      </c>
    </row>
    <row r="2135" spans="1:7" ht="24">
      <c r="A2135" s="530"/>
      <c r="B2135" s="531" t="s">
        <v>1002</v>
      </c>
      <c r="C2135" s="536" t="s">
        <v>1323</v>
      </c>
      <c r="D2135" s="533"/>
      <c r="E2135" s="534"/>
      <c r="F2135" s="639"/>
      <c r="G2135" s="639" t="str">
        <f>IF(E2135&lt;&gt;0,E2135*F2135," ")</f>
        <v xml:space="preserve"> </v>
      </c>
    </row>
    <row r="2136" spans="1:7">
      <c r="A2136" s="530"/>
      <c r="B2136" s="531" t="s">
        <v>1099</v>
      </c>
      <c r="C2136" s="536" t="s">
        <v>1840</v>
      </c>
      <c r="D2136" s="533" t="s">
        <v>6</v>
      </c>
      <c r="E2136" s="534">
        <v>10</v>
      </c>
      <c r="F2136" s="603"/>
      <c r="G2136" s="639">
        <f>IF(E2136&lt;&gt;0,E2136*F2136," ")</f>
        <v>0</v>
      </c>
    </row>
    <row r="2137" spans="1:7">
      <c r="A2137" s="813"/>
      <c r="B2137" s="813"/>
      <c r="C2137" s="814"/>
      <c r="D2137" s="815"/>
      <c r="E2137" s="816"/>
      <c r="F2137" s="817"/>
      <c r="G2137" s="818"/>
    </row>
    <row r="2138" spans="1:7">
      <c r="A2138" s="524">
        <f>1+COUNT(A$2:A2137)</f>
        <v>316</v>
      </c>
      <c r="B2138" s="813"/>
      <c r="C2138" s="814" t="s">
        <v>1639</v>
      </c>
      <c r="D2138" s="815"/>
      <c r="E2138" s="816"/>
      <c r="F2138" s="817"/>
      <c r="G2138" s="818"/>
    </row>
    <row r="2139" spans="1:7" ht="24">
      <c r="A2139" s="813"/>
      <c r="B2139" s="813"/>
      <c r="C2139" s="814" t="s">
        <v>1640</v>
      </c>
      <c r="D2139" s="819"/>
      <c r="E2139" s="820"/>
      <c r="F2139" s="817"/>
      <c r="G2139" s="818"/>
    </row>
    <row r="2140" spans="1:7">
      <c r="A2140" s="821"/>
      <c r="B2140" s="813"/>
      <c r="C2140" s="814" t="s">
        <v>994</v>
      </c>
      <c r="D2140" s="819"/>
      <c r="E2140" s="820"/>
      <c r="F2140" s="817"/>
      <c r="G2140" s="818"/>
    </row>
    <row r="2141" spans="1:7">
      <c r="A2141" s="822"/>
      <c r="B2141" s="822" t="s">
        <v>990</v>
      </c>
      <c r="C2141" s="814" t="s">
        <v>1841</v>
      </c>
      <c r="D2141" s="819"/>
      <c r="E2141" s="820"/>
      <c r="F2141" s="817"/>
      <c r="G2141" s="818"/>
    </row>
    <row r="2142" spans="1:7">
      <c r="A2142" s="804"/>
      <c r="B2142" s="822"/>
      <c r="C2142" s="814" t="s">
        <v>1642</v>
      </c>
      <c r="D2142" s="819" t="s">
        <v>3</v>
      </c>
      <c r="E2142" s="820">
        <v>1</v>
      </c>
      <c r="F2142" s="603"/>
      <c r="G2142" s="818">
        <f>IF(E2142&lt;&gt;0,E2142*F2142," ")</f>
        <v>0</v>
      </c>
    </row>
    <row r="2143" spans="1:7">
      <c r="A2143" s="761"/>
      <c r="B2143" s="823"/>
      <c r="C2143" s="761"/>
      <c r="D2143" s="761"/>
      <c r="E2143" s="824"/>
      <c r="F2143" s="653"/>
      <c r="G2143" s="653"/>
    </row>
    <row r="2144" spans="1:7">
      <c r="A2144" s="524">
        <f>1+COUNT(A$3:A2143)</f>
        <v>317</v>
      </c>
      <c r="B2144" s="525"/>
      <c r="C2144" s="825" t="s">
        <v>1842</v>
      </c>
      <c r="D2144" s="826"/>
      <c r="E2144" s="827"/>
      <c r="F2144" s="653"/>
      <c r="G2144" s="653"/>
    </row>
    <row r="2145" spans="1:7" ht="24">
      <c r="A2145" s="524"/>
      <c r="B2145" s="525"/>
      <c r="C2145" s="825" t="s">
        <v>1843</v>
      </c>
      <c r="D2145" s="826"/>
      <c r="E2145" s="827"/>
      <c r="F2145" s="653"/>
      <c r="G2145" s="653"/>
    </row>
    <row r="2146" spans="1:7">
      <c r="A2146" s="524"/>
      <c r="B2146" s="525"/>
      <c r="C2146" s="825" t="s">
        <v>987</v>
      </c>
      <c r="D2146" s="826" t="s">
        <v>6</v>
      </c>
      <c r="E2146" s="827">
        <v>4</v>
      </c>
      <c r="F2146" s="603"/>
      <c r="G2146" s="653">
        <f t="shared" ref="G2146:G2158" si="59">IF(E2146&lt;&gt;0,E2146*F2146," ")</f>
        <v>0</v>
      </c>
    </row>
    <row r="2147" spans="1:7">
      <c r="A2147" s="797"/>
      <c r="B2147" s="798"/>
      <c r="C2147" s="799"/>
      <c r="D2147" s="800"/>
      <c r="E2147" s="801"/>
      <c r="F2147" s="811"/>
      <c r="G2147" s="653" t="str">
        <f t="shared" si="59"/>
        <v xml:space="preserve"> </v>
      </c>
    </row>
    <row r="2148" spans="1:7">
      <c r="A2148" s="524">
        <f>1+COUNT(A$2:A2147)</f>
        <v>318</v>
      </c>
      <c r="B2148" s="798"/>
      <c r="C2148" s="799" t="s">
        <v>1844</v>
      </c>
      <c r="D2148" s="800"/>
      <c r="E2148" s="801"/>
      <c r="F2148" s="802"/>
      <c r="G2148" s="653" t="str">
        <f t="shared" si="59"/>
        <v xml:space="preserve"> </v>
      </c>
    </row>
    <row r="2149" spans="1:7" ht="24">
      <c r="A2149" s="797"/>
      <c r="B2149" s="798"/>
      <c r="C2149" s="799" t="s">
        <v>1845</v>
      </c>
      <c r="D2149" s="800"/>
      <c r="E2149" s="801"/>
      <c r="F2149" s="802"/>
      <c r="G2149" s="653" t="str">
        <f t="shared" si="59"/>
        <v xml:space="preserve"> </v>
      </c>
    </row>
    <row r="2150" spans="1:7">
      <c r="A2150" s="797"/>
      <c r="B2150" s="798"/>
      <c r="C2150" s="799" t="s">
        <v>1846</v>
      </c>
      <c r="D2150" s="800" t="s">
        <v>3</v>
      </c>
      <c r="E2150" s="801">
        <v>1</v>
      </c>
      <c r="F2150" s="603"/>
      <c r="G2150" s="653">
        <f t="shared" si="59"/>
        <v>0</v>
      </c>
    </row>
    <row r="2151" spans="1:7">
      <c r="A2151" s="797"/>
      <c r="B2151" s="798"/>
      <c r="C2151" s="799"/>
      <c r="D2151" s="800"/>
      <c r="E2151" s="801"/>
      <c r="F2151" s="802"/>
      <c r="G2151" s="653" t="str">
        <f t="shared" si="59"/>
        <v xml:space="preserve"> </v>
      </c>
    </row>
    <row r="2152" spans="1:7">
      <c r="A2152" s="524">
        <f>1+COUNT(A$2:A2151)</f>
        <v>319</v>
      </c>
      <c r="B2152" s="798"/>
      <c r="C2152" s="799" t="s">
        <v>1542</v>
      </c>
      <c r="D2152" s="800"/>
      <c r="E2152" s="801"/>
      <c r="F2152" s="802"/>
      <c r="G2152" s="653" t="str">
        <f t="shared" si="59"/>
        <v xml:space="preserve"> </v>
      </c>
    </row>
    <row r="2153" spans="1:7" ht="24">
      <c r="A2153" s="797"/>
      <c r="B2153" s="798"/>
      <c r="C2153" s="799" t="s">
        <v>1847</v>
      </c>
      <c r="D2153" s="800"/>
      <c r="E2153" s="801"/>
      <c r="F2153" s="802"/>
      <c r="G2153" s="653" t="str">
        <f t="shared" si="59"/>
        <v xml:space="preserve"> </v>
      </c>
    </row>
    <row r="2154" spans="1:7">
      <c r="A2154" s="797"/>
      <c r="B2154" s="798"/>
      <c r="C2154" s="799" t="s">
        <v>994</v>
      </c>
      <c r="D2154" s="800" t="s">
        <v>3</v>
      </c>
      <c r="E2154" s="801">
        <v>1</v>
      </c>
      <c r="F2154" s="603"/>
      <c r="G2154" s="653">
        <f t="shared" si="59"/>
        <v>0</v>
      </c>
    </row>
    <row r="2155" spans="1:7">
      <c r="A2155" s="530"/>
      <c r="B2155" s="531"/>
      <c r="C2155" s="536"/>
      <c r="D2155" s="533"/>
      <c r="E2155" s="534"/>
      <c r="F2155" s="639"/>
      <c r="G2155" s="639" t="str">
        <f t="shared" si="59"/>
        <v xml:space="preserve"> </v>
      </c>
    </row>
    <row r="2156" spans="1:7" ht="24">
      <c r="A2156" s="530">
        <f>1+COUNT(A$2:A2155)</f>
        <v>320</v>
      </c>
      <c r="B2156" s="531"/>
      <c r="C2156" s="536" t="s">
        <v>1364</v>
      </c>
      <c r="D2156" s="533"/>
      <c r="E2156" s="534"/>
      <c r="F2156" s="639"/>
      <c r="G2156" s="639" t="str">
        <f t="shared" si="59"/>
        <v xml:space="preserve"> </v>
      </c>
    </row>
    <row r="2157" spans="1:7" ht="36">
      <c r="A2157" s="530"/>
      <c r="B2157" s="531"/>
      <c r="C2157" s="536" t="s">
        <v>2069</v>
      </c>
      <c r="D2157" s="533"/>
      <c r="E2157" s="534"/>
      <c r="F2157" s="639"/>
      <c r="G2157" s="639" t="str">
        <f t="shared" si="59"/>
        <v xml:space="preserve"> </v>
      </c>
    </row>
    <row r="2158" spans="1:7" ht="12.75" thickBot="1">
      <c r="A2158" s="768"/>
      <c r="B2158" s="769"/>
      <c r="C2158" s="703"/>
      <c r="D2158" s="704" t="s">
        <v>3</v>
      </c>
      <c r="E2158" s="705">
        <v>18</v>
      </c>
      <c r="F2158" s="770"/>
      <c r="G2158" s="771">
        <f t="shared" si="59"/>
        <v>0</v>
      </c>
    </row>
    <row r="2159" spans="1:7">
      <c r="A2159" s="828"/>
      <c r="B2159" s="829"/>
      <c r="C2159" s="830"/>
      <c r="D2159" s="831"/>
      <c r="E2159" s="832"/>
      <c r="F2159" s="833"/>
      <c r="G2159" s="833" t="str">
        <f>IF(E2159&lt;&gt;0,E2159*F2159," ")</f>
        <v xml:space="preserve"> </v>
      </c>
    </row>
    <row r="2160" spans="1:7" s="756" customFormat="1">
      <c r="A2160" s="834"/>
      <c r="B2160" s="835"/>
      <c r="C2160" s="836" t="str">
        <f>+C1926</f>
        <v>VENTILACIJA - KLIMAT KN.1</v>
      </c>
      <c r="D2160" s="837"/>
      <c r="E2160" s="838"/>
      <c r="F2160" s="839"/>
      <c r="G2160" s="840">
        <f>SUM(G1927:G2159)</f>
        <v>0</v>
      </c>
    </row>
    <row r="2162" spans="1:7" ht="36">
      <c r="A2162" s="759" t="s">
        <v>1055</v>
      </c>
      <c r="B2162" s="757"/>
      <c r="C2162" s="841" t="s">
        <v>1056</v>
      </c>
      <c r="D2162" s="759"/>
      <c r="E2162" s="760"/>
      <c r="F2162" s="671"/>
      <c r="G2162" s="672">
        <f>+G2174</f>
        <v>0</v>
      </c>
    </row>
    <row r="2163" spans="1:7">
      <c r="A2163" s="524"/>
      <c r="B2163" s="525"/>
      <c r="C2163" s="761"/>
      <c r="D2163" s="762"/>
      <c r="E2163" s="763"/>
      <c r="F2163" s="653"/>
      <c r="G2163" s="653"/>
    </row>
    <row r="2164" spans="1:7">
      <c r="A2164" s="465" t="s">
        <v>361</v>
      </c>
      <c r="B2164" s="465"/>
      <c r="C2164" s="465" t="s">
        <v>504</v>
      </c>
      <c r="D2164" s="465" t="s">
        <v>363</v>
      </c>
      <c r="E2164" s="467" t="s">
        <v>505</v>
      </c>
      <c r="F2164" s="465" t="s">
        <v>365</v>
      </c>
      <c r="G2164" s="849" t="s">
        <v>366</v>
      </c>
    </row>
    <row r="2165" spans="1:7">
      <c r="A2165" s="530"/>
      <c r="B2165" s="531"/>
      <c r="C2165" s="536"/>
      <c r="D2165" s="533"/>
      <c r="E2165" s="534"/>
      <c r="F2165" s="639"/>
      <c r="G2165" s="639" t="str">
        <f>IF(E2165&lt;&gt;0,E2165*F2165," ")</f>
        <v xml:space="preserve"> </v>
      </c>
    </row>
    <row r="2166" spans="1:7">
      <c r="A2166" s="530">
        <f>1+COUNT(A$2:A2165)</f>
        <v>321</v>
      </c>
      <c r="B2166" s="531"/>
      <c r="C2166" s="536" t="s">
        <v>1848</v>
      </c>
      <c r="D2166" s="533"/>
      <c r="E2166" s="534"/>
      <c r="F2166" s="639"/>
      <c r="G2166" s="639" t="str">
        <f>IF(E2166&lt;&gt;0,E2166*F2166," ")</f>
        <v xml:space="preserve"> </v>
      </c>
    </row>
    <row r="2167" spans="1:7" ht="24">
      <c r="A2167" s="530"/>
      <c r="B2167" s="531"/>
      <c r="C2167" s="536" t="s">
        <v>1849</v>
      </c>
      <c r="D2167" s="533"/>
      <c r="E2167" s="534"/>
      <c r="F2167" s="639"/>
      <c r="G2167" s="639" t="str">
        <f>IF(E2167&lt;&gt;0,E2167*F2167," ")</f>
        <v xml:space="preserve"> </v>
      </c>
    </row>
    <row r="2168" spans="1:7">
      <c r="A2168" s="530"/>
      <c r="B2168" s="531"/>
      <c r="C2168" s="536" t="s">
        <v>1080</v>
      </c>
      <c r="D2168" s="533" t="s">
        <v>3</v>
      </c>
      <c r="E2168" s="534">
        <v>1</v>
      </c>
      <c r="F2168" s="603"/>
      <c r="G2168" s="639">
        <f>IF(E2168&lt;&gt;0,E2168*F2168," ")</f>
        <v>0</v>
      </c>
    </row>
    <row r="2169" spans="1:7">
      <c r="A2169" s="530"/>
      <c r="B2169" s="531"/>
      <c r="C2169" s="536"/>
      <c r="D2169" s="533"/>
      <c r="E2169" s="534"/>
      <c r="F2169" s="639"/>
      <c r="G2169" s="639"/>
    </row>
    <row r="2170" spans="1:7" ht="24">
      <c r="A2170" s="530">
        <f>1+COUNT(A$2:A2169)</f>
        <v>322</v>
      </c>
      <c r="B2170" s="531"/>
      <c r="C2170" s="536" t="s">
        <v>1850</v>
      </c>
      <c r="D2170" s="533"/>
      <c r="E2170" s="534"/>
      <c r="F2170" s="639"/>
      <c r="G2170" s="639" t="str">
        <f>IF(E2170&lt;&gt;0,E2170*F2170," ")</f>
        <v xml:space="preserve"> </v>
      </c>
    </row>
    <row r="2171" spans="1:7" ht="60">
      <c r="A2171" s="530"/>
      <c r="B2171" s="531"/>
      <c r="C2171" s="536" t="s">
        <v>1851</v>
      </c>
      <c r="D2171" s="533"/>
      <c r="E2171" s="534"/>
      <c r="F2171" s="639"/>
      <c r="G2171" s="639" t="str">
        <f>IF(E2171&lt;&gt;0,E2171*F2171," ")</f>
        <v xml:space="preserve"> </v>
      </c>
    </row>
    <row r="2172" spans="1:7">
      <c r="A2172" s="530"/>
      <c r="B2172" s="531"/>
      <c r="C2172" s="536"/>
      <c r="D2172" s="533" t="s">
        <v>3</v>
      </c>
      <c r="E2172" s="534">
        <v>1</v>
      </c>
      <c r="F2172" s="603"/>
      <c r="G2172" s="639">
        <f>IF(E2172&lt;&gt;0,E2172*F2172," ")</f>
        <v>0</v>
      </c>
    </row>
    <row r="2173" spans="1:7">
      <c r="A2173" s="524"/>
      <c r="B2173" s="525"/>
      <c r="C2173" s="761"/>
      <c r="D2173" s="762"/>
      <c r="E2173" s="763"/>
      <c r="F2173" s="653"/>
      <c r="G2173" s="653" t="str">
        <f>IF(E2173&lt;&gt;0,E2173*F2173," ")</f>
        <v xml:space="preserve"> </v>
      </c>
    </row>
    <row r="2174" spans="1:7" s="756" customFormat="1" ht="36">
      <c r="A2174" s="842"/>
      <c r="B2174" s="843"/>
      <c r="C2174" s="844" t="str">
        <f>C2162</f>
        <v>PROJEKTIRANJE STROJNE INŠTALACIJE
VODOVOD, OGREVANJE, HLAJENJE IN VENTILACIJA</v>
      </c>
      <c r="D2174" s="845"/>
      <c r="E2174" s="846"/>
      <c r="F2174" s="711"/>
      <c r="G2174" s="711">
        <f>SUM(G2165:G2173)</f>
        <v>0</v>
      </c>
    </row>
  </sheetData>
  <sheetProtection algorithmName="SHA-512" hashValue="bRrOloFlK9tXvP2xl9XUmDCS+KfXHNeo0NYdlsNavCo9jKlcpGXZkeePZ2ZCK6PN2gRKyFDWDntbeBMbRfI6kg==" saltValue="bvV7p3J163BukG7FchQknA==" spinCount="100000" sheet="1" objects="1" scenarios="1" selectLockedCells="1"/>
  <mergeCells count="19">
    <mergeCell ref="B1:G1"/>
    <mergeCell ref="B20:G20"/>
    <mergeCell ref="B21:G21"/>
    <mergeCell ref="B22:G22"/>
    <mergeCell ref="B23:G23"/>
    <mergeCell ref="B14:G14"/>
    <mergeCell ref="B15:G15"/>
    <mergeCell ref="B16:G16"/>
    <mergeCell ref="B17:G17"/>
    <mergeCell ref="B18:G18"/>
    <mergeCell ref="B19:G19"/>
    <mergeCell ref="B24:G24"/>
    <mergeCell ref="B25:G25"/>
    <mergeCell ref="B44:F44"/>
    <mergeCell ref="B26:G26"/>
    <mergeCell ref="C1470:F1470"/>
    <mergeCell ref="C1299:F1299"/>
    <mergeCell ref="C1336:F1336"/>
    <mergeCell ref="C43:F43"/>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98D8B6-62B4-4E15-ADDD-E11EB0E742C9}">
  <sheetPr>
    <tabColor rgb="FF00B0F0"/>
  </sheetPr>
  <dimension ref="A1:H389"/>
  <sheetViews>
    <sheetView view="pageBreakPreview" zoomScale="60" zoomScaleNormal="100" workbookViewId="0">
      <selection activeCell="A14" sqref="A14"/>
    </sheetView>
  </sheetViews>
  <sheetFormatPr defaultColWidth="8.85546875" defaultRowHeight="12"/>
  <cols>
    <col min="1" max="1" width="7.140625" style="258" customWidth="1"/>
    <col min="2" max="2" width="5.28515625" style="258" customWidth="1"/>
    <col min="3" max="3" width="45.42578125" style="258" customWidth="1"/>
    <col min="4" max="4" width="5.85546875" style="856" customWidth="1"/>
    <col min="5" max="5" width="4.7109375" style="518" customWidth="1"/>
    <col min="6" max="6" width="8.42578125" style="518" customWidth="1"/>
    <col min="7" max="7" width="10" style="258" customWidth="1"/>
    <col min="8" max="8" width="8.85546875" style="258" hidden="1" customWidth="1"/>
    <col min="9" max="9" width="0.7109375" style="258" customWidth="1"/>
    <col min="10" max="16384" width="8.85546875" style="258"/>
  </cols>
  <sheetData>
    <row r="1" spans="1:7">
      <c r="A1" s="847">
        <v>42</v>
      </c>
      <c r="B1" s="1176" t="s">
        <v>967</v>
      </c>
      <c r="C1" s="1185"/>
      <c r="D1" s="1185"/>
      <c r="E1" s="1185"/>
      <c r="F1" s="1185"/>
      <c r="G1" s="411"/>
    </row>
    <row r="2" spans="1:7">
      <c r="A2" s="851"/>
      <c r="B2" s="409"/>
      <c r="C2" s="410"/>
      <c r="D2" s="852"/>
      <c r="E2" s="412"/>
      <c r="F2" s="412"/>
      <c r="G2" s="411"/>
    </row>
    <row r="3" spans="1:7">
      <c r="A3" s="853" t="s">
        <v>348</v>
      </c>
      <c r="B3" s="854" t="s">
        <v>346</v>
      </c>
      <c r="C3" s="855"/>
    </row>
    <row r="4" spans="1:7">
      <c r="A4" s="853"/>
      <c r="B4" s="854" t="s">
        <v>968</v>
      </c>
      <c r="C4" s="855"/>
    </row>
    <row r="5" spans="1:7">
      <c r="A5" s="853"/>
      <c r="B5" s="854" t="s">
        <v>969</v>
      </c>
      <c r="C5" s="855"/>
    </row>
    <row r="6" spans="1:7">
      <c r="A6" s="853"/>
      <c r="B6" s="854"/>
      <c r="C6" s="855"/>
    </row>
    <row r="7" spans="1:7">
      <c r="A7" s="853" t="s">
        <v>345</v>
      </c>
      <c r="B7" s="854" t="s">
        <v>2010</v>
      </c>
      <c r="C7" s="855"/>
    </row>
    <row r="8" spans="1:7">
      <c r="A8" s="853"/>
      <c r="B8" s="854"/>
      <c r="C8" s="855"/>
    </row>
    <row r="9" spans="1:7" ht="15">
      <c r="A9" s="258" t="s">
        <v>2011</v>
      </c>
      <c r="B9" s="1186" t="s">
        <v>2094</v>
      </c>
      <c r="C9" s="1187"/>
    </row>
    <row r="10" spans="1:7">
      <c r="A10" s="853"/>
      <c r="B10" s="854"/>
      <c r="C10" s="855"/>
    </row>
    <row r="11" spans="1:7">
      <c r="A11" s="853" t="s">
        <v>971</v>
      </c>
      <c r="B11" s="857" t="s">
        <v>972</v>
      </c>
      <c r="C11" s="855"/>
    </row>
    <row r="12" spans="1:7">
      <c r="A12" s="853"/>
      <c r="B12" s="858"/>
      <c r="C12" s="855"/>
    </row>
    <row r="13" spans="1:7">
      <c r="A13" s="853"/>
      <c r="B13" s="858"/>
      <c r="C13" s="855"/>
    </row>
    <row r="14" spans="1:7">
      <c r="A14" s="1035">
        <v>1</v>
      </c>
      <c r="B14" s="1180" t="s">
        <v>355</v>
      </c>
      <c r="C14" s="1181"/>
      <c r="D14" s="1181"/>
      <c r="E14" s="1181"/>
      <c r="F14" s="1181"/>
      <c r="G14" s="1182"/>
    </row>
    <row r="15" spans="1:7" ht="42.75" customHeight="1">
      <c r="A15" s="1035">
        <v>2</v>
      </c>
      <c r="B15" s="1180" t="s">
        <v>356</v>
      </c>
      <c r="C15" s="1181"/>
      <c r="D15" s="1181"/>
      <c r="E15" s="1181"/>
      <c r="F15" s="1181"/>
      <c r="G15" s="1182"/>
    </row>
    <row r="16" spans="1:7" ht="30" customHeight="1">
      <c r="A16" s="1035">
        <f t="shared" ref="A16:A26" si="0">1+A15</f>
        <v>3</v>
      </c>
      <c r="B16" s="1180" t="s">
        <v>357</v>
      </c>
      <c r="C16" s="1181"/>
      <c r="D16" s="1181"/>
      <c r="E16" s="1181"/>
      <c r="F16" s="1181"/>
      <c r="G16" s="1182"/>
    </row>
    <row r="17" spans="1:7" ht="24.75" customHeight="1">
      <c r="A17" s="1035">
        <f t="shared" si="0"/>
        <v>4</v>
      </c>
      <c r="B17" s="1180" t="s">
        <v>358</v>
      </c>
      <c r="C17" s="1181"/>
      <c r="D17" s="1181"/>
      <c r="E17" s="1181"/>
      <c r="F17" s="1181"/>
      <c r="G17" s="1182"/>
    </row>
    <row r="18" spans="1:7">
      <c r="A18" s="1035">
        <f t="shared" si="0"/>
        <v>5</v>
      </c>
      <c r="B18" s="1180" t="s">
        <v>973</v>
      </c>
      <c r="C18" s="1181"/>
      <c r="D18" s="1181"/>
      <c r="E18" s="1181"/>
      <c r="F18" s="1181"/>
      <c r="G18" s="1182"/>
    </row>
    <row r="19" spans="1:7">
      <c r="A19" s="1035">
        <f t="shared" si="0"/>
        <v>6</v>
      </c>
      <c r="B19" s="1180" t="s">
        <v>974</v>
      </c>
      <c r="C19" s="1181"/>
      <c r="D19" s="1181"/>
      <c r="E19" s="1181"/>
      <c r="F19" s="1181"/>
      <c r="G19" s="1182"/>
    </row>
    <row r="20" spans="1:7">
      <c r="A20" s="1035">
        <f t="shared" si="0"/>
        <v>7</v>
      </c>
      <c r="B20" s="1180" t="s">
        <v>975</v>
      </c>
      <c r="C20" s="1181"/>
      <c r="D20" s="1181"/>
      <c r="E20" s="1181"/>
      <c r="F20" s="1181"/>
      <c r="G20" s="1182"/>
    </row>
    <row r="21" spans="1:7">
      <c r="A21" s="1035">
        <f t="shared" si="0"/>
        <v>8</v>
      </c>
      <c r="B21" s="1180" t="s">
        <v>976</v>
      </c>
      <c r="C21" s="1181"/>
      <c r="D21" s="1181"/>
      <c r="E21" s="1181"/>
      <c r="F21" s="1181"/>
      <c r="G21" s="1182"/>
    </row>
    <row r="22" spans="1:7" ht="26.25" customHeight="1">
      <c r="A22" s="1035">
        <f t="shared" si="0"/>
        <v>9</v>
      </c>
      <c r="B22" s="1180" t="s">
        <v>359</v>
      </c>
      <c r="C22" s="1181"/>
      <c r="D22" s="1181"/>
      <c r="E22" s="1181"/>
      <c r="F22" s="1181"/>
      <c r="G22" s="1182"/>
    </row>
    <row r="23" spans="1:7" ht="24" customHeight="1">
      <c r="A23" s="1035">
        <f t="shared" si="0"/>
        <v>10</v>
      </c>
      <c r="B23" s="1180" t="s">
        <v>977</v>
      </c>
      <c r="C23" s="1181"/>
      <c r="D23" s="1181"/>
      <c r="E23" s="1181"/>
      <c r="F23" s="1181"/>
      <c r="G23" s="1182"/>
    </row>
    <row r="24" spans="1:7" ht="25.5" customHeight="1">
      <c r="A24" s="1035">
        <f t="shared" si="0"/>
        <v>11</v>
      </c>
      <c r="B24" s="1180" t="s">
        <v>360</v>
      </c>
      <c r="C24" s="1181"/>
      <c r="D24" s="1181"/>
      <c r="E24" s="1181"/>
      <c r="F24" s="1181"/>
      <c r="G24" s="1182"/>
    </row>
    <row r="25" spans="1:7" ht="26.25" customHeight="1">
      <c r="A25" s="1035">
        <f t="shared" si="0"/>
        <v>12</v>
      </c>
      <c r="B25" s="1180" t="s">
        <v>978</v>
      </c>
      <c r="C25" s="1181"/>
      <c r="D25" s="1181"/>
      <c r="E25" s="1181"/>
      <c r="F25" s="1181"/>
      <c r="G25" s="1182"/>
    </row>
    <row r="26" spans="1:7" ht="133.5" customHeight="1">
      <c r="A26" s="1035">
        <f t="shared" si="0"/>
        <v>13</v>
      </c>
      <c r="B26" s="1180" t="s">
        <v>979</v>
      </c>
      <c r="C26" s="1181"/>
      <c r="D26" s="1181"/>
      <c r="E26" s="1181"/>
      <c r="F26" s="1181"/>
      <c r="G26" s="1182"/>
    </row>
    <row r="27" spans="1:7">
      <c r="A27" s="853"/>
      <c r="B27" s="858"/>
      <c r="C27" s="855"/>
    </row>
    <row r="28" spans="1:7">
      <c r="A28" s="853"/>
      <c r="B28" s="858"/>
      <c r="C28" s="855"/>
    </row>
    <row r="29" spans="1:7" ht="12.75" thickBot="1">
      <c r="A29" s="853"/>
      <c r="B29" s="858"/>
      <c r="C29" s="855"/>
    </row>
    <row r="30" spans="1:7">
      <c r="A30" s="859"/>
      <c r="B30" s="1183" t="s">
        <v>1921</v>
      </c>
      <c r="C30" s="1184"/>
      <c r="D30" s="1184"/>
      <c r="E30" s="1184"/>
      <c r="F30" s="1184"/>
      <c r="G30" s="860" t="s">
        <v>350</v>
      </c>
    </row>
    <row r="31" spans="1:7">
      <c r="A31" s="861"/>
      <c r="B31" s="862"/>
      <c r="C31" s="863"/>
      <c r="D31" s="864"/>
      <c r="E31" s="865"/>
      <c r="F31" s="865"/>
      <c r="G31" s="866"/>
    </row>
    <row r="32" spans="1:7">
      <c r="A32" s="1041" t="str">
        <f>+'[1]SI-42-101'!A1</f>
        <v>SI-42-101</v>
      </c>
      <c r="B32" s="1198" t="str">
        <f>+'[1]SI-42-101'!C1</f>
        <v>ZUNANJI PLINOVOD DO GLAVNE PIPE</v>
      </c>
      <c r="C32" s="1199"/>
      <c r="D32" s="1199"/>
      <c r="E32" s="1036"/>
      <c r="F32" s="1036"/>
      <c r="G32" s="1037">
        <f>G42</f>
        <v>0</v>
      </c>
    </row>
    <row r="33" spans="1:7">
      <c r="A33" s="1041" t="str">
        <f>+'[1]SI-42-102'!A1</f>
        <v>SI-42-102</v>
      </c>
      <c r="B33" s="1198" t="str">
        <f>+'[1]SI-42-102'!C1</f>
        <v>GRADBENA DELA ZUNANJEGA PLINOVODA</v>
      </c>
      <c r="C33" s="1199"/>
      <c r="D33" s="1199"/>
      <c r="E33" s="1036"/>
      <c r="F33" s="1036"/>
      <c r="G33" s="1038">
        <f>G149</f>
        <v>0</v>
      </c>
    </row>
    <row r="34" spans="1:7">
      <c r="A34" s="1041" t="str">
        <f>+'[1]SI-42-103'!A1</f>
        <v>SI-42-103</v>
      </c>
      <c r="B34" s="1198" t="str">
        <f>+'[1]SI-42-103'!C1</f>
        <v>ZEMELJSKI PLIN - OBJEKT</v>
      </c>
      <c r="C34" s="1199"/>
      <c r="D34" s="1199"/>
      <c r="E34" s="1036"/>
      <c r="F34" s="1036"/>
      <c r="G34" s="1037">
        <f>G214</f>
        <v>0</v>
      </c>
    </row>
    <row r="35" spans="1:7">
      <c r="A35" s="1041" t="str">
        <f>+'[1]SI-42-201'!A1</f>
        <v>SI-42-201</v>
      </c>
      <c r="B35" s="1198" t="str">
        <f>+'[1]SI-42-201'!C1</f>
        <v>PLINSKI KOTEL Z DIMNIKOM</v>
      </c>
      <c r="C35" s="1199"/>
      <c r="D35" s="1199"/>
      <c r="E35" s="1036"/>
      <c r="F35" s="1036"/>
      <c r="G35" s="1037">
        <f>G295</f>
        <v>0</v>
      </c>
    </row>
    <row r="36" spans="1:7" ht="12.75" thickBot="1">
      <c r="A36" s="1042" t="str">
        <f>+'[1]SI-42-301'!A1</f>
        <v>SI_42-301</v>
      </c>
      <c r="B36" s="1196" t="str">
        <f>+'[1]SI-42-301'!C1</f>
        <v>PROJEKTIRANJE INŠTALACIJA ZEMELJSKEGA PLINA</v>
      </c>
      <c r="C36" s="1197"/>
      <c r="D36" s="1197"/>
      <c r="E36" s="1039"/>
      <c r="F36" s="1039"/>
      <c r="G36" s="1040">
        <f>G378</f>
        <v>0</v>
      </c>
    </row>
    <row r="37" spans="1:7" s="756" customFormat="1">
      <c r="A37" s="871"/>
      <c r="B37" s="1188" t="s">
        <v>1057</v>
      </c>
      <c r="C37" s="1189"/>
      <c r="D37" s="872"/>
      <c r="E37" s="867"/>
      <c r="F37" s="867"/>
      <c r="G37" s="868">
        <f>SUM(G32:G36)</f>
        <v>0</v>
      </c>
    </row>
    <row r="38" spans="1:7" ht="12.75" thickBot="1">
      <c r="A38" s="873"/>
      <c r="B38" s="1190" t="s">
        <v>1058</v>
      </c>
      <c r="C38" s="1191"/>
      <c r="D38" s="874"/>
      <c r="E38" s="869"/>
      <c r="F38" s="869"/>
      <c r="G38" s="870">
        <f>G37*0.22</f>
        <v>0</v>
      </c>
    </row>
    <row r="39" spans="1:7" s="756" customFormat="1" ht="12.75" thickBot="1">
      <c r="A39" s="873"/>
      <c r="B39" s="1192" t="s">
        <v>1059</v>
      </c>
      <c r="C39" s="1193"/>
      <c r="D39" s="874"/>
      <c r="E39" s="869"/>
      <c r="F39" s="869"/>
      <c r="G39" s="870">
        <f>G37+G38</f>
        <v>0</v>
      </c>
    </row>
    <row r="42" spans="1:7">
      <c r="A42" s="624" t="s">
        <v>1854</v>
      </c>
      <c r="B42" s="625"/>
      <c r="C42" s="875" t="s">
        <v>1855</v>
      </c>
      <c r="D42" s="876"/>
      <c r="E42" s="877"/>
      <c r="F42" s="878"/>
      <c r="G42" s="879">
        <f>+G146</f>
        <v>0</v>
      </c>
    </row>
    <row r="43" spans="1:7">
      <c r="A43" s="880"/>
      <c r="B43" s="881"/>
      <c r="C43" s="882"/>
      <c r="D43" s="883"/>
      <c r="E43" s="884"/>
      <c r="F43" s="885"/>
      <c r="G43" s="885"/>
    </row>
    <row r="44" spans="1:7">
      <c r="A44" s="886" t="s">
        <v>361</v>
      </c>
      <c r="B44" s="886"/>
      <c r="C44" s="886" t="s">
        <v>504</v>
      </c>
      <c r="D44" s="886" t="s">
        <v>363</v>
      </c>
      <c r="E44" s="886" t="s">
        <v>505</v>
      </c>
      <c r="F44" s="886" t="s">
        <v>365</v>
      </c>
      <c r="G44" s="887" t="s">
        <v>366</v>
      </c>
    </row>
    <row r="45" spans="1:7">
      <c r="A45" s="880"/>
      <c r="B45" s="881"/>
      <c r="C45" s="882"/>
      <c r="D45" s="883"/>
      <c r="E45" s="884"/>
      <c r="F45" s="885"/>
      <c r="G45" s="885" t="str">
        <f>IF(E45&lt;&gt;0,E45*F45," ")</f>
        <v xml:space="preserve"> </v>
      </c>
    </row>
    <row r="46" spans="1:7">
      <c r="A46" s="880">
        <f>1+COUNT(A$4:A45)</f>
        <v>14</v>
      </c>
      <c r="B46" s="881"/>
      <c r="C46" s="882" t="s">
        <v>1864</v>
      </c>
      <c r="D46" s="883"/>
      <c r="E46" s="884"/>
      <c r="F46" s="885"/>
      <c r="G46" s="885"/>
    </row>
    <row r="47" spans="1:7" ht="48">
      <c r="A47" s="880"/>
      <c r="B47" s="881"/>
      <c r="C47" s="882" t="s">
        <v>1865</v>
      </c>
      <c r="D47" s="883"/>
      <c r="E47" s="884"/>
      <c r="F47" s="885"/>
      <c r="G47" s="885" t="str">
        <f>IF(E47&lt;&gt;0,E47*F47," ")</f>
        <v xml:space="preserve"> </v>
      </c>
    </row>
    <row r="48" spans="1:7">
      <c r="A48" s="880"/>
      <c r="B48" s="881" t="s">
        <v>988</v>
      </c>
      <c r="C48" s="882" t="s">
        <v>1866</v>
      </c>
      <c r="D48" s="883"/>
      <c r="E48" s="884"/>
      <c r="F48" s="885"/>
      <c r="G48" s="885" t="str">
        <f>IF(E48&lt;&gt;0,E48*F48," ")</f>
        <v xml:space="preserve"> </v>
      </c>
    </row>
    <row r="49" spans="1:7">
      <c r="A49" s="880"/>
      <c r="B49" s="881" t="s">
        <v>990</v>
      </c>
      <c r="C49" s="882" t="s">
        <v>1867</v>
      </c>
      <c r="D49" s="883" t="s">
        <v>6</v>
      </c>
      <c r="E49" s="884">
        <v>4</v>
      </c>
      <c r="F49" s="658"/>
      <c r="G49" s="885">
        <f>IF(E49&lt;&gt;0,E49*F49," ")</f>
        <v>0</v>
      </c>
    </row>
    <row r="50" spans="1:7">
      <c r="A50" s="880"/>
      <c r="B50" s="881" t="s">
        <v>990</v>
      </c>
      <c r="C50" s="882" t="s">
        <v>1868</v>
      </c>
      <c r="D50" s="883" t="s">
        <v>6</v>
      </c>
      <c r="E50" s="884">
        <v>12</v>
      </c>
      <c r="F50" s="658"/>
      <c r="G50" s="885">
        <f>IF(E50&lt;&gt;0,E50*F50," ")</f>
        <v>0</v>
      </c>
    </row>
    <row r="51" spans="1:7">
      <c r="A51" s="880"/>
      <c r="B51" s="881" t="s">
        <v>990</v>
      </c>
      <c r="C51" s="882" t="s">
        <v>1869</v>
      </c>
      <c r="D51" s="883" t="s">
        <v>6</v>
      </c>
      <c r="E51" s="884">
        <v>12</v>
      </c>
      <c r="F51" s="658"/>
      <c r="G51" s="885">
        <f>IF(E51&lt;&gt;0,E51*F51," ")</f>
        <v>0</v>
      </c>
    </row>
    <row r="52" spans="1:7">
      <c r="A52" s="880"/>
      <c r="B52" s="881"/>
      <c r="C52" s="882"/>
      <c r="D52" s="883"/>
      <c r="E52" s="884"/>
      <c r="F52" s="885"/>
      <c r="G52" s="885"/>
    </row>
    <row r="53" spans="1:7" ht="24">
      <c r="A53" s="880">
        <f>1+COUNT(A$4:A52)</f>
        <v>15</v>
      </c>
      <c r="B53" s="881"/>
      <c r="C53" s="882" t="s">
        <v>1870</v>
      </c>
      <c r="D53" s="883"/>
      <c r="E53" s="884"/>
      <c r="F53" s="885"/>
      <c r="G53" s="885"/>
    </row>
    <row r="54" spans="1:7" ht="72">
      <c r="A54" s="880"/>
      <c r="B54" s="881"/>
      <c r="C54" s="882" t="s">
        <v>1871</v>
      </c>
      <c r="D54" s="883"/>
      <c r="E54" s="884"/>
      <c r="F54" s="885"/>
      <c r="G54" s="885" t="str">
        <f>IF(E54&lt;&gt;0,E54*F54," ")</f>
        <v xml:space="preserve"> </v>
      </c>
    </row>
    <row r="55" spans="1:7">
      <c r="A55" s="880"/>
      <c r="B55" s="881" t="s">
        <v>988</v>
      </c>
      <c r="C55" s="882" t="s">
        <v>1872</v>
      </c>
      <c r="D55" s="883"/>
      <c r="E55" s="884"/>
      <c r="F55" s="885"/>
      <c r="G55" s="885" t="str">
        <f>IF(E55&lt;&gt;0,E55*F55," ")</f>
        <v xml:space="preserve"> </v>
      </c>
    </row>
    <row r="56" spans="1:7">
      <c r="A56" s="880"/>
      <c r="B56" s="881" t="s">
        <v>990</v>
      </c>
      <c r="C56" s="882" t="s">
        <v>1873</v>
      </c>
      <c r="D56" s="883" t="s">
        <v>3</v>
      </c>
      <c r="E56" s="884">
        <v>1</v>
      </c>
      <c r="F56" s="658"/>
      <c r="G56" s="885">
        <f>IF(E56&lt;&gt;0,E56*F56," ")</f>
        <v>0</v>
      </c>
    </row>
    <row r="57" spans="1:7">
      <c r="A57" s="880"/>
      <c r="B57" s="881" t="s">
        <v>1011</v>
      </c>
      <c r="C57" s="882" t="s">
        <v>1874</v>
      </c>
      <c r="D57" s="883"/>
      <c r="E57" s="884"/>
      <c r="F57" s="885"/>
      <c r="G57" s="885"/>
    </row>
    <row r="58" spans="1:7">
      <c r="A58" s="880"/>
      <c r="B58" s="881"/>
      <c r="C58" s="882"/>
      <c r="D58" s="883"/>
      <c r="E58" s="884"/>
      <c r="F58" s="885"/>
      <c r="G58" s="885" t="str">
        <f>IF(E58&lt;&gt;0,E58*F58," ")</f>
        <v xml:space="preserve"> </v>
      </c>
    </row>
    <row r="59" spans="1:7">
      <c r="A59" s="880">
        <f>1+COUNT(A$4:A58)</f>
        <v>16</v>
      </c>
      <c r="B59" s="881"/>
      <c r="C59" s="882" t="s">
        <v>1875</v>
      </c>
      <c r="D59" s="883"/>
      <c r="E59" s="884"/>
      <c r="F59" s="885"/>
      <c r="G59" s="885"/>
    </row>
    <row r="60" spans="1:7" ht="24">
      <c r="A60" s="880"/>
      <c r="B60" s="881"/>
      <c r="C60" s="882" t="s">
        <v>1876</v>
      </c>
      <c r="D60" s="883"/>
      <c r="E60" s="884"/>
      <c r="F60" s="885"/>
      <c r="G60" s="885" t="str">
        <f>IF(E60&lt;&gt;0,E60*F60," ")</f>
        <v xml:space="preserve"> </v>
      </c>
    </row>
    <row r="61" spans="1:7">
      <c r="A61" s="880"/>
      <c r="B61" s="881" t="s">
        <v>988</v>
      </c>
      <c r="C61" s="882"/>
      <c r="D61" s="883"/>
      <c r="E61" s="884"/>
      <c r="F61" s="885"/>
      <c r="G61" s="885" t="str">
        <f>IF(E61&lt;&gt;0,E61*F61," ")</f>
        <v xml:space="preserve"> </v>
      </c>
    </row>
    <row r="62" spans="1:7">
      <c r="A62" s="880"/>
      <c r="B62" s="881" t="s">
        <v>990</v>
      </c>
      <c r="C62" s="882" t="s">
        <v>1877</v>
      </c>
      <c r="D62" s="883" t="s">
        <v>3</v>
      </c>
      <c r="E62" s="884">
        <v>1</v>
      </c>
      <c r="F62" s="658"/>
      <c r="G62" s="885">
        <f>IF(E62&lt;&gt;0,E62*F62," ")</f>
        <v>0</v>
      </c>
    </row>
    <row r="63" spans="1:7">
      <c r="A63" s="880"/>
      <c r="B63" s="881"/>
      <c r="C63" s="882"/>
      <c r="D63" s="883"/>
      <c r="E63" s="884"/>
      <c r="F63" s="885"/>
      <c r="G63" s="885" t="str">
        <f>IF(E63&lt;&gt;0,E63*F63," ")</f>
        <v xml:space="preserve"> </v>
      </c>
    </row>
    <row r="64" spans="1:7">
      <c r="A64" s="880">
        <f>1+COUNT(A$4:A63)</f>
        <v>17</v>
      </c>
      <c r="B64" s="881"/>
      <c r="C64" s="882" t="s">
        <v>1878</v>
      </c>
      <c r="D64" s="883"/>
      <c r="E64" s="884"/>
      <c r="F64" s="885"/>
      <c r="G64" s="885"/>
    </row>
    <row r="65" spans="1:7">
      <c r="A65" s="880"/>
      <c r="B65" s="881"/>
      <c r="C65" s="882" t="s">
        <v>1879</v>
      </c>
      <c r="D65" s="883"/>
      <c r="E65" s="884"/>
      <c r="F65" s="885"/>
      <c r="G65" s="885" t="str">
        <f t="shared" ref="G65:G70" si="1">IF(E65&lt;&gt;0,E65*F65," ")</f>
        <v xml:space="preserve"> </v>
      </c>
    </row>
    <row r="66" spans="1:7">
      <c r="A66" s="880"/>
      <c r="B66" s="881" t="s">
        <v>988</v>
      </c>
      <c r="C66" s="882" t="s">
        <v>1872</v>
      </c>
      <c r="D66" s="883"/>
      <c r="E66" s="884"/>
      <c r="F66" s="885"/>
      <c r="G66" s="885" t="str">
        <f t="shared" si="1"/>
        <v xml:space="preserve"> </v>
      </c>
    </row>
    <row r="67" spans="1:7">
      <c r="A67" s="880"/>
      <c r="B67" s="881" t="s">
        <v>990</v>
      </c>
      <c r="C67" s="882" t="s">
        <v>1880</v>
      </c>
      <c r="D67" s="883" t="s">
        <v>3</v>
      </c>
      <c r="E67" s="884">
        <v>3</v>
      </c>
      <c r="F67" s="658"/>
      <c r="G67" s="885">
        <f t="shared" si="1"/>
        <v>0</v>
      </c>
    </row>
    <row r="68" spans="1:7">
      <c r="A68" s="880"/>
      <c r="B68" s="881" t="s">
        <v>990</v>
      </c>
      <c r="C68" s="882" t="s">
        <v>1881</v>
      </c>
      <c r="D68" s="883" t="s">
        <v>3</v>
      </c>
      <c r="E68" s="884">
        <v>1</v>
      </c>
      <c r="F68" s="658"/>
      <c r="G68" s="885">
        <f t="shared" si="1"/>
        <v>0</v>
      </c>
    </row>
    <row r="69" spans="1:7">
      <c r="A69" s="880"/>
      <c r="B69" s="881" t="s">
        <v>990</v>
      </c>
      <c r="C69" s="882" t="s">
        <v>1882</v>
      </c>
      <c r="D69" s="883" t="s">
        <v>3</v>
      </c>
      <c r="E69" s="884">
        <v>2</v>
      </c>
      <c r="F69" s="658"/>
      <c r="G69" s="885">
        <f t="shared" si="1"/>
        <v>0</v>
      </c>
    </row>
    <row r="70" spans="1:7">
      <c r="A70" s="880"/>
      <c r="B70" s="881"/>
      <c r="C70" s="882"/>
      <c r="D70" s="883"/>
      <c r="E70" s="884"/>
      <c r="F70" s="885"/>
      <c r="G70" s="885" t="str">
        <f t="shared" si="1"/>
        <v xml:space="preserve"> </v>
      </c>
    </row>
    <row r="71" spans="1:7">
      <c r="A71" s="880">
        <f>1+COUNT(A$4:A70)</f>
        <v>18</v>
      </c>
      <c r="B71" s="881"/>
      <c r="C71" s="882" t="s">
        <v>1883</v>
      </c>
      <c r="D71" s="883"/>
      <c r="E71" s="884"/>
      <c r="F71" s="885"/>
      <c r="G71" s="885"/>
    </row>
    <row r="72" spans="1:7" ht="24">
      <c r="A72" s="880"/>
      <c r="B72" s="881"/>
      <c r="C72" s="882" t="s">
        <v>1884</v>
      </c>
      <c r="D72" s="883"/>
      <c r="E72" s="884"/>
      <c r="F72" s="885"/>
      <c r="G72" s="885" t="str">
        <f>IF(E72&lt;&gt;0,E72*F72," ")</f>
        <v xml:space="preserve"> </v>
      </c>
    </row>
    <row r="73" spans="1:7">
      <c r="A73" s="880"/>
      <c r="B73" s="881" t="s">
        <v>988</v>
      </c>
      <c r="C73" s="882"/>
      <c r="D73" s="883"/>
      <c r="E73" s="884"/>
      <c r="F73" s="885"/>
      <c r="G73" s="885" t="str">
        <f>IF(E73&lt;&gt;0,E73*F73," ")</f>
        <v xml:space="preserve"> </v>
      </c>
    </row>
    <row r="74" spans="1:7">
      <c r="A74" s="880"/>
      <c r="B74" s="881" t="s">
        <v>990</v>
      </c>
      <c r="C74" s="882" t="s">
        <v>1885</v>
      </c>
      <c r="D74" s="883" t="s">
        <v>3</v>
      </c>
      <c r="E74" s="884">
        <v>2</v>
      </c>
      <c r="F74" s="658"/>
      <c r="G74" s="885">
        <f>IF(E74&lt;&gt;0,E74*F74," ")</f>
        <v>0</v>
      </c>
    </row>
    <row r="75" spans="1:7">
      <c r="A75" s="880"/>
      <c r="B75" s="881"/>
      <c r="C75" s="882"/>
      <c r="D75" s="883"/>
      <c r="E75" s="884"/>
      <c r="F75" s="885"/>
      <c r="G75" s="885" t="str">
        <f>IF(E75&lt;&gt;0,E75*F75," ")</f>
        <v xml:space="preserve"> </v>
      </c>
    </row>
    <row r="76" spans="1:7">
      <c r="A76" s="880">
        <f>1+COUNT(A$4:A75)</f>
        <v>19</v>
      </c>
      <c r="B76" s="881"/>
      <c r="C76" s="882" t="s">
        <v>1886</v>
      </c>
      <c r="D76" s="883"/>
      <c r="E76" s="884"/>
      <c r="F76" s="885"/>
      <c r="G76" s="885"/>
    </row>
    <row r="77" spans="1:7" ht="24">
      <c r="A77" s="880"/>
      <c r="B77" s="881"/>
      <c r="C77" s="882" t="s">
        <v>1887</v>
      </c>
      <c r="D77" s="883"/>
      <c r="E77" s="884"/>
      <c r="F77" s="885"/>
      <c r="G77" s="885" t="str">
        <f>IF(E77&lt;&gt;0,E77*F77," ")</f>
        <v xml:space="preserve"> </v>
      </c>
    </row>
    <row r="78" spans="1:7">
      <c r="A78" s="880"/>
      <c r="B78" s="881" t="s">
        <v>988</v>
      </c>
      <c r="C78" s="882" t="s">
        <v>1872</v>
      </c>
      <c r="D78" s="883"/>
      <c r="E78" s="884"/>
      <c r="F78" s="885"/>
      <c r="G78" s="885" t="str">
        <f>IF(E78&lt;&gt;0,E78*F78," ")</f>
        <v xml:space="preserve"> </v>
      </c>
    </row>
    <row r="79" spans="1:7">
      <c r="A79" s="880"/>
      <c r="B79" s="881" t="s">
        <v>990</v>
      </c>
      <c r="C79" s="882" t="s">
        <v>1888</v>
      </c>
      <c r="D79" s="883" t="s">
        <v>3</v>
      </c>
      <c r="E79" s="884">
        <v>1</v>
      </c>
      <c r="F79" s="658"/>
      <c r="G79" s="885">
        <f>IF(E79&lt;&gt;0,E79*F79," ")</f>
        <v>0</v>
      </c>
    </row>
    <row r="80" spans="1:7">
      <c r="A80" s="880"/>
      <c r="B80" s="881"/>
      <c r="C80" s="882"/>
      <c r="D80" s="883"/>
      <c r="E80" s="884"/>
      <c r="F80" s="885"/>
      <c r="G80" s="885" t="str">
        <f>IF(E80&lt;&gt;0,E80*F80," ")</f>
        <v xml:space="preserve"> </v>
      </c>
    </row>
    <row r="81" spans="1:7">
      <c r="A81" s="880">
        <f>1+COUNT(A$4:A80)</f>
        <v>20</v>
      </c>
      <c r="B81" s="881"/>
      <c r="C81" s="882" t="s">
        <v>1889</v>
      </c>
      <c r="D81" s="883"/>
      <c r="E81" s="884"/>
      <c r="F81" s="885"/>
      <c r="G81" s="885"/>
    </row>
    <row r="82" spans="1:7" ht="24">
      <c r="A82" s="880"/>
      <c r="B82" s="881"/>
      <c r="C82" s="882" t="s">
        <v>1890</v>
      </c>
      <c r="D82" s="883"/>
      <c r="E82" s="884"/>
      <c r="F82" s="885"/>
      <c r="G82" s="885" t="str">
        <f>IF(E82&lt;&gt;0,E82*F82," ")</f>
        <v xml:space="preserve"> </v>
      </c>
    </row>
    <row r="83" spans="1:7">
      <c r="A83" s="880"/>
      <c r="B83" s="881" t="s">
        <v>988</v>
      </c>
      <c r="C83" s="882" t="s">
        <v>1872</v>
      </c>
      <c r="D83" s="883"/>
      <c r="E83" s="884"/>
      <c r="F83" s="885"/>
      <c r="G83" s="885" t="str">
        <f>IF(E83&lt;&gt;0,E83*F83," ")</f>
        <v xml:space="preserve"> </v>
      </c>
    </row>
    <row r="84" spans="1:7">
      <c r="A84" s="880"/>
      <c r="B84" s="881" t="s">
        <v>990</v>
      </c>
      <c r="C84" s="882" t="s">
        <v>1891</v>
      </c>
      <c r="D84" s="883" t="s">
        <v>3</v>
      </c>
      <c r="E84" s="884">
        <v>1</v>
      </c>
      <c r="F84" s="658"/>
      <c r="G84" s="885">
        <f>IF(E84&lt;&gt;0,E84*F84," ")</f>
        <v>0</v>
      </c>
    </row>
    <row r="85" spans="1:7">
      <c r="A85" s="880"/>
      <c r="B85" s="881"/>
      <c r="C85" s="882"/>
      <c r="D85" s="883"/>
      <c r="E85" s="884"/>
      <c r="F85" s="885"/>
      <c r="G85" s="885" t="str">
        <f>IF(E85&lt;&gt;0,E85*F85," ")</f>
        <v xml:space="preserve"> </v>
      </c>
    </row>
    <row r="86" spans="1:7">
      <c r="A86" s="880">
        <f>1+COUNT(A$4:A85)</f>
        <v>21</v>
      </c>
      <c r="B86" s="881"/>
      <c r="C86" s="882" t="s">
        <v>1892</v>
      </c>
      <c r="D86" s="883"/>
      <c r="E86" s="884"/>
      <c r="F86" s="885"/>
      <c r="G86" s="885"/>
    </row>
    <row r="87" spans="1:7" ht="24">
      <c r="A87" s="880"/>
      <c r="B87" s="881"/>
      <c r="C87" s="882" t="s">
        <v>1893</v>
      </c>
      <c r="D87" s="883"/>
      <c r="E87" s="884"/>
      <c r="F87" s="885"/>
      <c r="G87" s="885" t="str">
        <f>IF(E87&lt;&gt;0,E87*F87," ")</f>
        <v xml:space="preserve"> </v>
      </c>
    </row>
    <row r="88" spans="1:7">
      <c r="A88" s="880"/>
      <c r="B88" s="881" t="s">
        <v>988</v>
      </c>
      <c r="C88" s="882" t="s">
        <v>1872</v>
      </c>
      <c r="D88" s="883"/>
      <c r="E88" s="884"/>
      <c r="F88" s="885"/>
      <c r="G88" s="885" t="str">
        <f>IF(E88&lt;&gt;0,E88*F88," ")</f>
        <v xml:space="preserve"> </v>
      </c>
    </row>
    <row r="89" spans="1:7">
      <c r="A89" s="880"/>
      <c r="B89" s="881" t="s">
        <v>990</v>
      </c>
      <c r="C89" s="882" t="s">
        <v>1894</v>
      </c>
      <c r="D89" s="883" t="s">
        <v>3</v>
      </c>
      <c r="E89" s="884">
        <v>1</v>
      </c>
      <c r="F89" s="658"/>
      <c r="G89" s="885">
        <f>IF(E89&lt;&gt;0,E89*F89," ")</f>
        <v>0</v>
      </c>
    </row>
    <row r="90" spans="1:7">
      <c r="A90" s="880"/>
      <c r="B90" s="881" t="s">
        <v>990</v>
      </c>
      <c r="C90" s="882" t="s">
        <v>1895</v>
      </c>
      <c r="D90" s="883" t="s">
        <v>3</v>
      </c>
      <c r="E90" s="884">
        <v>1</v>
      </c>
      <c r="F90" s="658"/>
      <c r="G90" s="885">
        <f>IF(E90&lt;&gt;0,E90*F90," ")</f>
        <v>0</v>
      </c>
    </row>
    <row r="91" spans="1:7">
      <c r="A91" s="880"/>
      <c r="B91" s="881"/>
      <c r="C91" s="882"/>
      <c r="D91" s="883"/>
      <c r="E91" s="884"/>
      <c r="F91" s="885"/>
      <c r="G91" s="885"/>
    </row>
    <row r="92" spans="1:7">
      <c r="A92" s="888">
        <f>1+COUNT(A$2:A90)</f>
        <v>22</v>
      </c>
      <c r="B92" s="889"/>
      <c r="C92" s="890" t="s">
        <v>1896</v>
      </c>
      <c r="D92" s="883"/>
      <c r="E92" s="891"/>
      <c r="F92" s="892"/>
      <c r="G92" s="893"/>
    </row>
    <row r="93" spans="1:7" ht="48">
      <c r="A93" s="888"/>
      <c r="B93" s="889"/>
      <c r="C93" s="890" t="s">
        <v>1897</v>
      </c>
      <c r="D93" s="883"/>
      <c r="E93" s="891"/>
      <c r="F93" s="892"/>
      <c r="G93" s="893" t="str">
        <f>IF(E93&lt;&gt;0,E93*F93," ")</f>
        <v xml:space="preserve"> </v>
      </c>
    </row>
    <row r="94" spans="1:7">
      <c r="A94" s="888"/>
      <c r="B94" s="889"/>
      <c r="C94" s="890" t="s">
        <v>994</v>
      </c>
      <c r="D94" s="883"/>
      <c r="E94" s="891"/>
      <c r="F94" s="892"/>
      <c r="G94" s="893"/>
    </row>
    <row r="95" spans="1:7">
      <c r="A95" s="888"/>
      <c r="B95" s="889" t="s">
        <v>990</v>
      </c>
      <c r="C95" s="890" t="s">
        <v>1898</v>
      </c>
      <c r="D95" s="883" t="s">
        <v>6</v>
      </c>
      <c r="E95" s="891">
        <v>4</v>
      </c>
      <c r="F95" s="894"/>
      <c r="G95" s="893">
        <f>IF(E95&lt;&gt;0,E95*F95," ")</f>
        <v>0</v>
      </c>
    </row>
    <row r="96" spans="1:7">
      <c r="A96" s="880"/>
      <c r="B96" s="881"/>
      <c r="C96" s="882"/>
      <c r="D96" s="883"/>
      <c r="E96" s="884"/>
      <c r="F96" s="885"/>
      <c r="G96" s="885"/>
    </row>
    <row r="97" spans="1:7">
      <c r="A97" s="888">
        <f>1+COUNT(A$2:A95)</f>
        <v>23</v>
      </c>
      <c r="B97" s="889"/>
      <c r="C97" s="890" t="s">
        <v>1899</v>
      </c>
      <c r="D97" s="883"/>
      <c r="E97" s="891"/>
      <c r="F97" s="892"/>
      <c r="G97" s="893"/>
    </row>
    <row r="98" spans="1:7" ht="24">
      <c r="A98" s="888"/>
      <c r="B98" s="889"/>
      <c r="C98" s="890" t="s">
        <v>1900</v>
      </c>
      <c r="D98" s="883"/>
      <c r="E98" s="891"/>
      <c r="F98" s="892"/>
      <c r="G98" s="893" t="str">
        <f>IF(E98&lt;&gt;0,E98*F98," ")</f>
        <v xml:space="preserve"> </v>
      </c>
    </row>
    <row r="99" spans="1:7">
      <c r="A99" s="888"/>
      <c r="B99" s="889"/>
      <c r="C99" s="890" t="s">
        <v>994</v>
      </c>
      <c r="D99" s="883"/>
      <c r="E99" s="891"/>
      <c r="F99" s="892"/>
      <c r="G99" s="893"/>
    </row>
    <row r="100" spans="1:7">
      <c r="A100" s="888"/>
      <c r="B100" s="889"/>
      <c r="C100" s="890"/>
      <c r="D100" s="883" t="s">
        <v>408</v>
      </c>
      <c r="E100" s="891">
        <v>1</v>
      </c>
      <c r="F100" s="894"/>
      <c r="G100" s="893">
        <f>IF(E100&lt;&gt;0,E100*F100," ")</f>
        <v>0</v>
      </c>
    </row>
    <row r="101" spans="1:7">
      <c r="A101" s="880"/>
      <c r="B101" s="881"/>
      <c r="C101" s="882"/>
      <c r="D101" s="883"/>
      <c r="E101" s="884"/>
      <c r="F101" s="885"/>
      <c r="G101" s="885" t="str">
        <f>IF(E101&lt;&gt;0,E101*F101," ")</f>
        <v xml:space="preserve"> </v>
      </c>
    </row>
    <row r="102" spans="1:7">
      <c r="A102" s="880">
        <f>1+COUNT(A$4:A101)</f>
        <v>24</v>
      </c>
      <c r="B102" s="881"/>
      <c r="C102" s="882" t="s">
        <v>1901</v>
      </c>
      <c r="D102" s="883"/>
      <c r="E102" s="884"/>
      <c r="F102" s="885"/>
      <c r="G102" s="885"/>
    </row>
    <row r="103" spans="1:7" ht="72">
      <c r="A103" s="880"/>
      <c r="B103" s="881"/>
      <c r="C103" s="882" t="s">
        <v>1902</v>
      </c>
      <c r="D103" s="883"/>
      <c r="E103" s="884"/>
      <c r="F103" s="885"/>
      <c r="G103" s="885" t="str">
        <f>IF(E103&lt;&gt;0,E103*F103," ")</f>
        <v xml:space="preserve"> </v>
      </c>
    </row>
    <row r="104" spans="1:7">
      <c r="A104" s="880"/>
      <c r="B104" s="881" t="s">
        <v>988</v>
      </c>
      <c r="C104" s="882" t="s">
        <v>1903</v>
      </c>
      <c r="D104" s="883"/>
      <c r="E104" s="884"/>
      <c r="F104" s="885"/>
      <c r="G104" s="885" t="str">
        <f>IF(E104&lt;&gt;0,E104*F104," ")</f>
        <v xml:space="preserve"> </v>
      </c>
    </row>
    <row r="105" spans="1:7">
      <c r="A105" s="880"/>
      <c r="B105" s="881" t="s">
        <v>990</v>
      </c>
      <c r="C105" s="882" t="s">
        <v>1461</v>
      </c>
      <c r="D105" s="883" t="s">
        <v>3</v>
      </c>
      <c r="E105" s="884">
        <v>1</v>
      </c>
      <c r="F105" s="658"/>
      <c r="G105" s="885">
        <f>IF(E105&lt;&gt;0,E105*F105," ")</f>
        <v>0</v>
      </c>
    </row>
    <row r="106" spans="1:7">
      <c r="A106" s="880"/>
      <c r="B106" s="881"/>
      <c r="C106" s="882"/>
      <c r="D106" s="883"/>
      <c r="E106" s="884"/>
      <c r="F106" s="885"/>
      <c r="G106" s="885" t="str">
        <f>IF(E106&lt;&gt;0,E106*F106," ")</f>
        <v xml:space="preserve"> </v>
      </c>
    </row>
    <row r="107" spans="1:7">
      <c r="A107" s="880">
        <f>1+COUNT(A$4:A106)</f>
        <v>25</v>
      </c>
      <c r="B107" s="881"/>
      <c r="C107" s="882" t="s">
        <v>1904</v>
      </c>
      <c r="D107" s="883"/>
      <c r="E107" s="884"/>
      <c r="F107" s="885"/>
      <c r="G107" s="885"/>
    </row>
    <row r="108" spans="1:7" ht="36">
      <c r="A108" s="880"/>
      <c r="B108" s="881"/>
      <c r="C108" s="882" t="s">
        <v>1905</v>
      </c>
      <c r="D108" s="883"/>
      <c r="E108" s="884"/>
      <c r="F108" s="885"/>
      <c r="G108" s="885" t="str">
        <f>IF(E108&lt;&gt;0,E108*F108," ")</f>
        <v xml:space="preserve"> </v>
      </c>
    </row>
    <row r="109" spans="1:7">
      <c r="A109" s="880"/>
      <c r="B109" s="881" t="s">
        <v>988</v>
      </c>
      <c r="C109" s="882"/>
      <c r="D109" s="883"/>
      <c r="E109" s="884"/>
      <c r="F109" s="885"/>
      <c r="G109" s="885" t="str">
        <f>IF(E109&lt;&gt;0,E109*F109," ")</f>
        <v xml:space="preserve"> </v>
      </c>
    </row>
    <row r="110" spans="1:7">
      <c r="A110" s="880"/>
      <c r="B110" s="881" t="s">
        <v>990</v>
      </c>
      <c r="C110" s="882" t="s">
        <v>1906</v>
      </c>
      <c r="D110" s="883" t="s">
        <v>3</v>
      </c>
      <c r="E110" s="884">
        <v>1</v>
      </c>
      <c r="F110" s="658"/>
      <c r="G110" s="885">
        <f>IF(E110&lt;&gt;0,E110*F110," ")</f>
        <v>0</v>
      </c>
    </row>
    <row r="111" spans="1:7">
      <c r="A111" s="880"/>
      <c r="B111" s="881"/>
      <c r="C111" s="882"/>
      <c r="D111" s="883"/>
      <c r="E111" s="884"/>
      <c r="F111" s="885"/>
      <c r="G111" s="885" t="str">
        <f>IF(E111&lt;&gt;0,E111*F111," ")</f>
        <v xml:space="preserve"> </v>
      </c>
    </row>
    <row r="112" spans="1:7">
      <c r="A112" s="880">
        <f>1+COUNT(A$4:A111)</f>
        <v>26</v>
      </c>
      <c r="B112" s="881"/>
      <c r="C112" s="882" t="s">
        <v>1904</v>
      </c>
      <c r="D112" s="883"/>
      <c r="E112" s="884"/>
      <c r="F112" s="885"/>
      <c r="G112" s="885"/>
    </row>
    <row r="113" spans="1:7" ht="24">
      <c r="A113" s="880"/>
      <c r="B113" s="881"/>
      <c r="C113" s="882" t="s">
        <v>1907</v>
      </c>
      <c r="D113" s="883"/>
      <c r="E113" s="884"/>
      <c r="F113" s="885"/>
      <c r="G113" s="885" t="str">
        <f>IF(E113&lt;&gt;0,E113*F113," ")</f>
        <v xml:space="preserve"> </v>
      </c>
    </row>
    <row r="114" spans="1:7">
      <c r="A114" s="880"/>
      <c r="B114" s="881" t="s">
        <v>988</v>
      </c>
      <c r="C114" s="882"/>
      <c r="D114" s="883"/>
      <c r="E114" s="884"/>
      <c r="F114" s="885"/>
      <c r="G114" s="885" t="str">
        <f>IF(E114&lt;&gt;0,E114*F114," ")</f>
        <v xml:space="preserve"> </v>
      </c>
    </row>
    <row r="115" spans="1:7">
      <c r="A115" s="880"/>
      <c r="B115" s="881" t="s">
        <v>990</v>
      </c>
      <c r="C115" s="882" t="s">
        <v>1908</v>
      </c>
      <c r="D115" s="883" t="s">
        <v>3</v>
      </c>
      <c r="E115" s="884">
        <v>1</v>
      </c>
      <c r="F115" s="658"/>
      <c r="G115" s="885">
        <f>IF(E115&lt;&gt;0,E115*F115," ")</f>
        <v>0</v>
      </c>
    </row>
    <row r="116" spans="1:7">
      <c r="A116" s="880"/>
      <c r="B116" s="881"/>
      <c r="C116" s="882"/>
      <c r="D116" s="883"/>
      <c r="E116" s="884"/>
      <c r="F116" s="885"/>
      <c r="G116" s="885"/>
    </row>
    <row r="117" spans="1:7">
      <c r="A117" s="880">
        <f>1+COUNT(A$4:A116)</f>
        <v>27</v>
      </c>
      <c r="B117" s="881"/>
      <c r="C117" s="882" t="s">
        <v>1909</v>
      </c>
      <c r="D117" s="883"/>
      <c r="E117" s="884"/>
      <c r="F117" s="885"/>
      <c r="G117" s="885"/>
    </row>
    <row r="118" spans="1:7" ht="72">
      <c r="A118" s="880"/>
      <c r="B118" s="881"/>
      <c r="C118" s="882" t="s">
        <v>1910</v>
      </c>
      <c r="D118" s="883"/>
      <c r="E118" s="884"/>
      <c r="F118" s="885"/>
      <c r="G118" s="885"/>
    </row>
    <row r="119" spans="1:7">
      <c r="A119" s="880"/>
      <c r="B119" s="881" t="s">
        <v>988</v>
      </c>
      <c r="C119" s="882"/>
      <c r="D119" s="883"/>
      <c r="E119" s="884"/>
      <c r="F119" s="885"/>
      <c r="G119" s="885"/>
    </row>
    <row r="120" spans="1:7">
      <c r="A120" s="880"/>
      <c r="B120" s="881"/>
      <c r="C120" s="882" t="s">
        <v>1911</v>
      </c>
      <c r="D120" s="883" t="s">
        <v>3</v>
      </c>
      <c r="E120" s="884">
        <v>1</v>
      </c>
      <c r="F120" s="658"/>
      <c r="G120" s="885">
        <f>IF(E120&lt;&gt;0,E120*F120," ")</f>
        <v>0</v>
      </c>
    </row>
    <row r="121" spans="1:7">
      <c r="A121" s="880"/>
      <c r="B121" s="881"/>
      <c r="C121" s="882"/>
      <c r="D121" s="883"/>
      <c r="E121" s="884"/>
      <c r="F121" s="885"/>
      <c r="G121" s="885"/>
    </row>
    <row r="122" spans="1:7">
      <c r="A122" s="880">
        <f>1+COUNT(A$4:A121)</f>
        <v>28</v>
      </c>
      <c r="B122" s="881"/>
      <c r="C122" s="882" t="s">
        <v>1354</v>
      </c>
      <c r="D122" s="883"/>
      <c r="E122" s="884"/>
      <c r="F122" s="885"/>
      <c r="G122" s="885"/>
    </row>
    <row r="123" spans="1:7" ht="24">
      <c r="A123" s="880"/>
      <c r="B123" s="881"/>
      <c r="C123" s="882" t="s">
        <v>1912</v>
      </c>
      <c r="D123" s="883"/>
      <c r="E123" s="884"/>
      <c r="F123" s="885"/>
      <c r="G123" s="885" t="str">
        <f t="shared" ref="G123:G131" si="2">IF(E123&lt;&gt;0,E123*F123," ")</f>
        <v xml:space="preserve"> </v>
      </c>
    </row>
    <row r="124" spans="1:7">
      <c r="A124" s="880"/>
      <c r="B124" s="881" t="s">
        <v>990</v>
      </c>
      <c r="C124" s="882"/>
      <c r="D124" s="883" t="s">
        <v>408</v>
      </c>
      <c r="E124" s="884">
        <v>1</v>
      </c>
      <c r="F124" s="658"/>
      <c r="G124" s="885">
        <f t="shared" si="2"/>
        <v>0</v>
      </c>
    </row>
    <row r="125" spans="1:7">
      <c r="A125" s="880"/>
      <c r="B125" s="881"/>
      <c r="C125" s="882"/>
      <c r="D125" s="883"/>
      <c r="E125" s="884"/>
      <c r="F125" s="885"/>
      <c r="G125" s="885" t="str">
        <f t="shared" si="2"/>
        <v xml:space="preserve"> </v>
      </c>
    </row>
    <row r="126" spans="1:7">
      <c r="A126" s="880">
        <f>1+COUNT(A$4:A125)</f>
        <v>29</v>
      </c>
      <c r="B126" s="881"/>
      <c r="C126" s="882" t="s">
        <v>1356</v>
      </c>
      <c r="D126" s="883"/>
      <c r="E126" s="884"/>
      <c r="F126" s="885"/>
      <c r="G126" s="885"/>
    </row>
    <row r="127" spans="1:7" ht="24">
      <c r="A127" s="880"/>
      <c r="B127" s="881"/>
      <c r="C127" s="882" t="s">
        <v>1913</v>
      </c>
      <c r="D127" s="883"/>
      <c r="E127" s="884"/>
      <c r="F127" s="885"/>
      <c r="G127" s="885" t="str">
        <f t="shared" si="2"/>
        <v xml:space="preserve"> </v>
      </c>
    </row>
    <row r="128" spans="1:7">
      <c r="A128" s="880"/>
      <c r="B128" s="881" t="s">
        <v>990</v>
      </c>
      <c r="C128" s="882" t="s">
        <v>1914</v>
      </c>
      <c r="D128" s="883" t="s">
        <v>408</v>
      </c>
      <c r="E128" s="884">
        <v>1</v>
      </c>
      <c r="F128" s="658"/>
      <c r="G128" s="885">
        <f t="shared" si="2"/>
        <v>0</v>
      </c>
    </row>
    <row r="129" spans="1:7">
      <c r="A129" s="880"/>
      <c r="B129" s="881"/>
      <c r="C129" s="882"/>
      <c r="D129" s="883"/>
      <c r="E129" s="884"/>
      <c r="F129" s="885"/>
      <c r="G129" s="885" t="str">
        <f t="shared" si="2"/>
        <v xml:space="preserve"> </v>
      </c>
    </row>
    <row r="130" spans="1:7">
      <c r="A130" s="880">
        <f>1+COUNT(A$4:A129)</f>
        <v>30</v>
      </c>
      <c r="B130" s="881"/>
      <c r="C130" s="882" t="s">
        <v>1915</v>
      </c>
      <c r="D130" s="883"/>
      <c r="E130" s="884"/>
      <c r="F130" s="885"/>
      <c r="G130" s="885"/>
    </row>
    <row r="131" spans="1:7" ht="60">
      <c r="A131" s="880"/>
      <c r="B131" s="881"/>
      <c r="C131" s="882" t="s">
        <v>1916</v>
      </c>
      <c r="D131" s="883" t="s">
        <v>263</v>
      </c>
      <c r="E131" s="884">
        <v>5</v>
      </c>
      <c r="F131" s="658"/>
      <c r="G131" s="885">
        <f t="shared" si="2"/>
        <v>0</v>
      </c>
    </row>
    <row r="132" spans="1:7">
      <c r="A132" s="880"/>
      <c r="B132" s="881"/>
      <c r="C132" s="882"/>
      <c r="D132" s="883"/>
      <c r="E132" s="884"/>
      <c r="F132" s="885"/>
      <c r="G132" s="885" t="str">
        <f>IF(E132&lt;&gt;0,E132*F132," ")</f>
        <v xml:space="preserve"> </v>
      </c>
    </row>
    <row r="133" spans="1:7">
      <c r="A133" s="880">
        <f>1+COUNT(A$4:A132)</f>
        <v>31</v>
      </c>
      <c r="B133" s="881"/>
      <c r="C133" s="882" t="s">
        <v>1030</v>
      </c>
      <c r="D133" s="883"/>
      <c r="E133" s="884"/>
      <c r="F133" s="885"/>
      <c r="G133" s="885" t="str">
        <f t="shared" ref="G133:G142" si="3">IF(E133&lt;&gt;0,E133*F133," ")</f>
        <v xml:space="preserve"> </v>
      </c>
    </row>
    <row r="134" spans="1:7" ht="24">
      <c r="A134" s="880"/>
      <c r="B134" s="881"/>
      <c r="C134" s="882" t="s">
        <v>1917</v>
      </c>
      <c r="D134" s="883" t="s">
        <v>3</v>
      </c>
      <c r="E134" s="884">
        <v>1</v>
      </c>
      <c r="F134" s="658"/>
      <c r="G134" s="885">
        <f t="shared" si="3"/>
        <v>0</v>
      </c>
    </row>
    <row r="135" spans="1:7">
      <c r="A135" s="880"/>
      <c r="B135" s="881"/>
      <c r="C135" s="890"/>
      <c r="D135" s="895"/>
      <c r="E135" s="891"/>
      <c r="F135" s="896"/>
      <c r="G135" s="897"/>
    </row>
    <row r="136" spans="1:7">
      <c r="A136" s="880">
        <f>1+COUNT(A$2:A134)</f>
        <v>32</v>
      </c>
      <c r="B136" s="881"/>
      <c r="C136" s="890" t="s">
        <v>1035</v>
      </c>
      <c r="D136" s="895"/>
      <c r="E136" s="891"/>
      <c r="F136" s="896"/>
      <c r="G136" s="897" t="str">
        <f>IF(E136&lt;&gt;0,E136*F136," ")</f>
        <v xml:space="preserve"> </v>
      </c>
    </row>
    <row r="137" spans="1:7" ht="24">
      <c r="A137" s="880"/>
      <c r="B137" s="881"/>
      <c r="C137" s="890" t="s">
        <v>1918</v>
      </c>
      <c r="D137" s="895"/>
      <c r="E137" s="891"/>
      <c r="F137" s="896"/>
      <c r="G137" s="897" t="str">
        <f>IF(E137&lt;&gt;0,E137*F137," ")</f>
        <v xml:space="preserve"> </v>
      </c>
    </row>
    <row r="138" spans="1:7">
      <c r="A138" s="880"/>
      <c r="B138" s="881"/>
      <c r="C138" s="890" t="s">
        <v>984</v>
      </c>
      <c r="D138" s="895" t="s">
        <v>3</v>
      </c>
      <c r="E138" s="891">
        <v>1</v>
      </c>
      <c r="F138" s="898"/>
      <c r="G138" s="897">
        <f>IF(E138&lt;&gt;0,E138*F138," ")</f>
        <v>0</v>
      </c>
    </row>
    <row r="139" spans="1:7">
      <c r="A139" s="880"/>
      <c r="B139" s="881"/>
      <c r="C139" s="882"/>
      <c r="D139" s="883"/>
      <c r="E139" s="884"/>
      <c r="F139" s="885"/>
      <c r="G139" s="885" t="str">
        <f t="shared" si="3"/>
        <v xml:space="preserve"> </v>
      </c>
    </row>
    <row r="140" spans="1:7">
      <c r="A140" s="880">
        <f>1+COUNT(A$4:A139)</f>
        <v>33</v>
      </c>
      <c r="B140" s="881"/>
      <c r="C140" s="882" t="s">
        <v>1025</v>
      </c>
      <c r="D140" s="883"/>
      <c r="E140" s="884"/>
      <c r="F140" s="885"/>
      <c r="G140" s="885" t="str">
        <f t="shared" si="3"/>
        <v xml:space="preserve"> </v>
      </c>
    </row>
    <row r="141" spans="1:7" ht="36">
      <c r="A141" s="880"/>
      <c r="B141" s="881"/>
      <c r="C141" s="882" t="s">
        <v>1704</v>
      </c>
      <c r="D141" s="883" t="s">
        <v>3</v>
      </c>
      <c r="E141" s="884">
        <v>1</v>
      </c>
      <c r="F141" s="658"/>
      <c r="G141" s="885">
        <f t="shared" si="3"/>
        <v>0</v>
      </c>
    </row>
    <row r="142" spans="1:7">
      <c r="A142" s="880"/>
      <c r="B142" s="881"/>
      <c r="C142" s="882"/>
      <c r="D142" s="883"/>
      <c r="E142" s="884"/>
      <c r="F142" s="885"/>
      <c r="G142" s="885" t="str">
        <f t="shared" si="3"/>
        <v xml:space="preserve"> </v>
      </c>
    </row>
    <row r="143" spans="1:7">
      <c r="A143" s="880">
        <f>1+COUNT(A$4:A142)</f>
        <v>34</v>
      </c>
      <c r="B143" s="881"/>
      <c r="C143" s="882" t="s">
        <v>1919</v>
      </c>
      <c r="D143" s="883"/>
      <c r="E143" s="884"/>
      <c r="F143" s="885"/>
      <c r="G143" s="885"/>
    </row>
    <row r="144" spans="1:7" ht="24">
      <c r="A144" s="880"/>
      <c r="B144" s="881"/>
      <c r="C144" s="882" t="s">
        <v>1920</v>
      </c>
      <c r="D144" s="883" t="s">
        <v>3</v>
      </c>
      <c r="E144" s="884">
        <v>1</v>
      </c>
      <c r="F144" s="658"/>
      <c r="G144" s="885">
        <f>IF(E144&lt;&gt;0,E144*F144," ")</f>
        <v>0</v>
      </c>
    </row>
    <row r="145" spans="1:7">
      <c r="A145" s="880"/>
      <c r="B145" s="881"/>
      <c r="C145" s="882"/>
      <c r="D145" s="883"/>
      <c r="E145" s="884"/>
      <c r="F145" s="885"/>
      <c r="G145" s="885" t="str">
        <f>IF(E145&lt;&gt;0,E145*F145," ")</f>
        <v xml:space="preserve"> </v>
      </c>
    </row>
    <row r="146" spans="1:7">
      <c r="A146" s="899"/>
      <c r="B146" s="900"/>
      <c r="C146" s="901" t="str">
        <f>+C42</f>
        <v>ZUNANJI PLINOVOD DO GLAVNE PIPE</v>
      </c>
      <c r="D146" s="902"/>
      <c r="E146" s="903"/>
      <c r="F146" s="904"/>
      <c r="G146" s="904">
        <f>SUM(G44:G145)</f>
        <v>0</v>
      </c>
    </row>
    <row r="149" spans="1:7">
      <c r="A149" s="905" t="s">
        <v>1856</v>
      </c>
      <c r="B149" s="906"/>
      <c r="C149" s="907" t="s">
        <v>1857</v>
      </c>
      <c r="D149" s="908"/>
      <c r="E149" s="909"/>
      <c r="F149" s="910"/>
      <c r="G149" s="910">
        <f>+G208</f>
        <v>0</v>
      </c>
    </row>
    <row r="150" spans="1:7">
      <c r="A150" s="911"/>
      <c r="B150" s="912"/>
      <c r="C150" s="913"/>
      <c r="D150" s="914"/>
      <c r="E150" s="915"/>
      <c r="F150" s="916"/>
      <c r="G150" s="916"/>
    </row>
    <row r="151" spans="1:7">
      <c r="A151" s="886" t="s">
        <v>361</v>
      </c>
      <c r="B151" s="886"/>
      <c r="C151" s="886" t="s">
        <v>504</v>
      </c>
      <c r="D151" s="886" t="s">
        <v>363</v>
      </c>
      <c r="E151" s="886" t="s">
        <v>505</v>
      </c>
      <c r="F151" s="886" t="s">
        <v>365</v>
      </c>
      <c r="G151" s="1125" t="s">
        <v>366</v>
      </c>
    </row>
    <row r="152" spans="1:7">
      <c r="A152" s="911"/>
      <c r="B152" s="912"/>
      <c r="C152" s="913"/>
      <c r="D152" s="917"/>
      <c r="E152" s="918"/>
      <c r="F152" s="919"/>
      <c r="G152" s="916" t="str">
        <f>IF(E152&lt;&gt;0,E152*F152," ")</f>
        <v xml:space="preserve"> </v>
      </c>
    </row>
    <row r="153" spans="1:7" ht="24">
      <c r="A153" s="911">
        <f>1+COUNT(A$2:A152)</f>
        <v>35</v>
      </c>
      <c r="B153" s="920"/>
      <c r="C153" s="921" t="s">
        <v>1922</v>
      </c>
      <c r="D153" s="922"/>
      <c r="E153" s="923"/>
      <c r="F153" s="924"/>
      <c r="G153" s="925"/>
    </row>
    <row r="154" spans="1:7">
      <c r="A154" s="920"/>
      <c r="B154" s="920"/>
      <c r="C154" s="921" t="s">
        <v>984</v>
      </c>
      <c r="D154" s="922" t="s">
        <v>3</v>
      </c>
      <c r="E154" s="923">
        <v>1</v>
      </c>
      <c r="F154" s="926"/>
      <c r="G154" s="925">
        <f>F154*E154</f>
        <v>0</v>
      </c>
    </row>
    <row r="155" spans="1:7">
      <c r="A155" s="920"/>
      <c r="B155" s="920"/>
      <c r="C155" s="921"/>
      <c r="D155" s="922"/>
      <c r="E155" s="923"/>
      <c r="F155" s="924"/>
      <c r="G155" s="925" t="str">
        <f t="shared" ref="G155:G206" si="4">IF(E155&lt;&gt;0,E155*F155," ")</f>
        <v xml:space="preserve"> </v>
      </c>
    </row>
    <row r="156" spans="1:7" ht="24">
      <c r="A156" s="911">
        <f>1+COUNT(A$2:A155)</f>
        <v>36</v>
      </c>
      <c r="B156" s="920"/>
      <c r="C156" s="921" t="s">
        <v>1923</v>
      </c>
      <c r="D156" s="922"/>
      <c r="E156" s="923"/>
      <c r="F156" s="924"/>
      <c r="G156" s="925" t="str">
        <f t="shared" si="4"/>
        <v xml:space="preserve"> </v>
      </c>
    </row>
    <row r="157" spans="1:7">
      <c r="A157" s="920"/>
      <c r="B157" s="920"/>
      <c r="C157" s="921" t="s">
        <v>984</v>
      </c>
      <c r="D157" s="922" t="s">
        <v>330</v>
      </c>
      <c r="E157" s="923">
        <v>1</v>
      </c>
      <c r="F157" s="926"/>
      <c r="G157" s="925">
        <f t="shared" si="4"/>
        <v>0</v>
      </c>
    </row>
    <row r="158" spans="1:7">
      <c r="A158" s="920"/>
      <c r="B158" s="920"/>
      <c r="C158" s="921"/>
      <c r="D158" s="922"/>
      <c r="E158" s="923"/>
      <c r="F158" s="924"/>
      <c r="G158" s="925" t="str">
        <f t="shared" si="4"/>
        <v xml:space="preserve"> </v>
      </c>
    </row>
    <row r="159" spans="1:7">
      <c r="A159" s="911">
        <f>1+COUNT(A$2:A158)</f>
        <v>37</v>
      </c>
      <c r="B159" s="920"/>
      <c r="C159" s="927" t="s">
        <v>1924</v>
      </c>
      <c r="D159" s="922"/>
      <c r="E159" s="923"/>
      <c r="F159" s="924"/>
      <c r="G159" s="925" t="str">
        <f t="shared" si="4"/>
        <v xml:space="preserve"> </v>
      </c>
    </row>
    <row r="160" spans="1:7">
      <c r="A160" s="920"/>
      <c r="B160" s="920"/>
      <c r="C160" s="921" t="s">
        <v>984</v>
      </c>
      <c r="D160" s="922" t="s">
        <v>6</v>
      </c>
      <c r="E160" s="923">
        <v>12</v>
      </c>
      <c r="F160" s="926"/>
      <c r="G160" s="925">
        <f t="shared" si="4"/>
        <v>0</v>
      </c>
    </row>
    <row r="161" spans="1:7">
      <c r="A161" s="920"/>
      <c r="B161" s="920"/>
      <c r="C161" s="921"/>
      <c r="D161" s="922"/>
      <c r="E161" s="923"/>
      <c r="F161" s="924"/>
      <c r="G161" s="925" t="str">
        <f t="shared" si="4"/>
        <v xml:space="preserve"> </v>
      </c>
    </row>
    <row r="162" spans="1:7">
      <c r="A162" s="911">
        <f>1+COUNT(A$2:A161)</f>
        <v>38</v>
      </c>
      <c r="B162" s="920"/>
      <c r="C162" s="921" t="s">
        <v>1925</v>
      </c>
      <c r="D162" s="922"/>
      <c r="E162" s="923"/>
      <c r="F162" s="924"/>
      <c r="G162" s="925" t="str">
        <f t="shared" si="4"/>
        <v xml:space="preserve"> </v>
      </c>
    </row>
    <row r="163" spans="1:7">
      <c r="A163" s="920"/>
      <c r="B163" s="920"/>
      <c r="C163" s="921" t="s">
        <v>984</v>
      </c>
      <c r="D163" s="922" t="s">
        <v>3</v>
      </c>
      <c r="E163" s="923">
        <v>2</v>
      </c>
      <c r="F163" s="926"/>
      <c r="G163" s="925">
        <f t="shared" si="4"/>
        <v>0</v>
      </c>
    </row>
    <row r="164" spans="1:7">
      <c r="A164" s="920"/>
      <c r="B164" s="920"/>
      <c r="C164" s="921"/>
      <c r="D164" s="922"/>
      <c r="E164" s="923"/>
      <c r="F164" s="924"/>
      <c r="G164" s="925" t="str">
        <f t="shared" si="4"/>
        <v xml:space="preserve"> </v>
      </c>
    </row>
    <row r="165" spans="1:7" ht="24">
      <c r="A165" s="911">
        <f>1+COUNT(A$2:A164)</f>
        <v>39</v>
      </c>
      <c r="B165" s="920"/>
      <c r="C165" s="921" t="s">
        <v>1066</v>
      </c>
      <c r="D165" s="922"/>
      <c r="E165" s="923"/>
      <c r="F165" s="924"/>
      <c r="G165" s="925" t="str">
        <f t="shared" si="4"/>
        <v xml:space="preserve"> </v>
      </c>
    </row>
    <row r="166" spans="1:7">
      <c r="A166" s="920"/>
      <c r="B166" s="920"/>
      <c r="C166" s="921" t="s">
        <v>984</v>
      </c>
      <c r="D166" s="922" t="s">
        <v>330</v>
      </c>
      <c r="E166" s="923">
        <v>7</v>
      </c>
      <c r="F166" s="926"/>
      <c r="G166" s="925">
        <f t="shared" si="4"/>
        <v>0</v>
      </c>
    </row>
    <row r="167" spans="1:7">
      <c r="A167" s="928"/>
      <c r="B167" s="928"/>
      <c r="C167" s="929"/>
      <c r="D167" s="930"/>
      <c r="E167" s="931"/>
      <c r="F167" s="932"/>
      <c r="G167" s="925" t="str">
        <f t="shared" si="4"/>
        <v xml:space="preserve"> </v>
      </c>
    </row>
    <row r="168" spans="1:7" ht="24">
      <c r="A168" s="911">
        <f>1+COUNT(A$2:A167)</f>
        <v>40</v>
      </c>
      <c r="B168" s="920"/>
      <c r="C168" s="927" t="s">
        <v>1068</v>
      </c>
      <c r="D168" s="922"/>
      <c r="E168" s="923"/>
      <c r="F168" s="924"/>
      <c r="G168" s="925" t="str">
        <f t="shared" si="4"/>
        <v xml:space="preserve"> </v>
      </c>
    </row>
    <row r="169" spans="1:7">
      <c r="A169" s="920"/>
      <c r="B169" s="920"/>
      <c r="C169" s="921" t="s">
        <v>984</v>
      </c>
      <c r="D169" s="922" t="s">
        <v>6</v>
      </c>
      <c r="E169" s="923">
        <v>12</v>
      </c>
      <c r="F169" s="926"/>
      <c r="G169" s="925">
        <f t="shared" si="4"/>
        <v>0</v>
      </c>
    </row>
    <row r="170" spans="1:7">
      <c r="A170" s="920"/>
      <c r="B170" s="920"/>
      <c r="C170" s="921"/>
      <c r="D170" s="922"/>
      <c r="E170" s="923"/>
      <c r="F170" s="924"/>
      <c r="G170" s="925" t="str">
        <f t="shared" si="4"/>
        <v xml:space="preserve"> </v>
      </c>
    </row>
    <row r="171" spans="1:7">
      <c r="A171" s="911">
        <f>1+COUNT(A$2:A170)</f>
        <v>41</v>
      </c>
      <c r="B171" s="920"/>
      <c r="C171" s="927" t="s">
        <v>1069</v>
      </c>
      <c r="D171" s="922"/>
      <c r="E171" s="923"/>
      <c r="F171" s="924"/>
      <c r="G171" s="925" t="str">
        <f t="shared" si="4"/>
        <v xml:space="preserve"> </v>
      </c>
    </row>
    <row r="172" spans="1:7">
      <c r="A172" s="920"/>
      <c r="B172" s="920"/>
      <c r="C172" s="921" t="s">
        <v>984</v>
      </c>
      <c r="D172" s="922" t="s">
        <v>408</v>
      </c>
      <c r="E172" s="923">
        <v>6</v>
      </c>
      <c r="F172" s="926"/>
      <c r="G172" s="925">
        <f t="shared" si="4"/>
        <v>0</v>
      </c>
    </row>
    <row r="173" spans="1:7">
      <c r="A173" s="920"/>
      <c r="B173" s="920"/>
      <c r="C173" s="921"/>
      <c r="D173" s="922"/>
      <c r="E173" s="923"/>
      <c r="F173" s="924"/>
      <c r="G173" s="925" t="str">
        <f t="shared" si="4"/>
        <v xml:space="preserve"> </v>
      </c>
    </row>
    <row r="174" spans="1:7" ht="36">
      <c r="A174" s="911">
        <f>1+COUNT(A$2:A173)</f>
        <v>42</v>
      </c>
      <c r="B174" s="920"/>
      <c r="C174" s="921" t="s">
        <v>1926</v>
      </c>
      <c r="D174" s="922"/>
      <c r="E174" s="923"/>
      <c r="F174" s="924"/>
      <c r="G174" s="925" t="str">
        <f t="shared" si="4"/>
        <v xml:space="preserve"> </v>
      </c>
    </row>
    <row r="175" spans="1:7">
      <c r="A175" s="920"/>
      <c r="B175" s="920"/>
      <c r="C175" s="921" t="s">
        <v>994</v>
      </c>
      <c r="D175" s="922" t="s">
        <v>330</v>
      </c>
      <c r="E175" s="923">
        <v>1</v>
      </c>
      <c r="F175" s="926"/>
      <c r="G175" s="925">
        <f t="shared" si="4"/>
        <v>0</v>
      </c>
    </row>
    <row r="176" spans="1:7">
      <c r="A176" s="920"/>
      <c r="B176" s="920"/>
      <c r="C176" s="921"/>
      <c r="D176" s="922"/>
      <c r="E176" s="923"/>
      <c r="F176" s="924"/>
      <c r="G176" s="925" t="str">
        <f t="shared" si="4"/>
        <v xml:space="preserve"> </v>
      </c>
    </row>
    <row r="177" spans="1:7" ht="24">
      <c r="A177" s="911">
        <f>1+COUNT(A$2:A176)</f>
        <v>43</v>
      </c>
      <c r="B177" s="920"/>
      <c r="C177" s="921" t="s">
        <v>1927</v>
      </c>
      <c r="D177" s="922"/>
      <c r="E177" s="923"/>
      <c r="F177" s="924"/>
      <c r="G177" s="925" t="str">
        <f t="shared" si="4"/>
        <v xml:space="preserve"> </v>
      </c>
    </row>
    <row r="178" spans="1:7">
      <c r="A178" s="920"/>
      <c r="B178" s="920"/>
      <c r="C178" s="921" t="s">
        <v>994</v>
      </c>
      <c r="D178" s="922" t="s">
        <v>330</v>
      </c>
      <c r="E178" s="923">
        <v>2</v>
      </c>
      <c r="F178" s="926"/>
      <c r="G178" s="925">
        <f t="shared" si="4"/>
        <v>0</v>
      </c>
    </row>
    <row r="179" spans="1:7">
      <c r="A179" s="920"/>
      <c r="B179" s="920"/>
      <c r="C179" s="921"/>
      <c r="D179" s="922"/>
      <c r="E179" s="923"/>
      <c r="F179" s="924"/>
      <c r="G179" s="925" t="str">
        <f t="shared" si="4"/>
        <v xml:space="preserve"> </v>
      </c>
    </row>
    <row r="180" spans="1:7" ht="24">
      <c r="A180" s="911">
        <f>1+COUNT(A$2:A179)</f>
        <v>44</v>
      </c>
      <c r="B180" s="920"/>
      <c r="C180" s="921" t="s">
        <v>1072</v>
      </c>
      <c r="D180" s="933"/>
      <c r="E180" s="924"/>
      <c r="F180" s="924"/>
      <c r="G180" s="925"/>
    </row>
    <row r="181" spans="1:7">
      <c r="A181" s="911"/>
      <c r="B181" s="920"/>
      <c r="C181" s="921" t="s">
        <v>984</v>
      </c>
      <c r="D181" s="922" t="s">
        <v>330</v>
      </c>
      <c r="E181" s="923">
        <v>5</v>
      </c>
      <c r="F181" s="926"/>
      <c r="G181" s="925">
        <f>IF(E181&lt;&gt;0,E181*F181," ")</f>
        <v>0</v>
      </c>
    </row>
    <row r="182" spans="1:7">
      <c r="A182" s="911"/>
      <c r="B182" s="920"/>
      <c r="C182" s="921"/>
      <c r="D182" s="922"/>
      <c r="E182" s="923"/>
      <c r="F182" s="924"/>
      <c r="G182" s="925"/>
    </row>
    <row r="183" spans="1:7" ht="24">
      <c r="A183" s="911">
        <f>1+COUNT(A$2:A182)</f>
        <v>45</v>
      </c>
      <c r="B183" s="920"/>
      <c r="C183" s="921" t="s">
        <v>1073</v>
      </c>
      <c r="D183" s="922"/>
      <c r="E183" s="923"/>
      <c r="F183" s="924"/>
      <c r="G183" s="925" t="str">
        <f t="shared" si="4"/>
        <v xml:space="preserve"> </v>
      </c>
    </row>
    <row r="184" spans="1:7">
      <c r="A184" s="925"/>
      <c r="B184" s="925"/>
      <c r="C184" s="925" t="s">
        <v>1064</v>
      </c>
      <c r="D184" s="922" t="s">
        <v>330</v>
      </c>
      <c r="E184" s="923">
        <v>3</v>
      </c>
      <c r="F184" s="926"/>
      <c r="G184" s="925">
        <f t="shared" si="4"/>
        <v>0</v>
      </c>
    </row>
    <row r="185" spans="1:7">
      <c r="A185" s="911"/>
      <c r="B185" s="920"/>
      <c r="C185" s="921"/>
      <c r="D185" s="922"/>
      <c r="E185" s="923"/>
      <c r="F185" s="924"/>
      <c r="G185" s="925"/>
    </row>
    <row r="186" spans="1:7">
      <c r="A186" s="911">
        <f>1+COUNT(A$2:A185)</f>
        <v>46</v>
      </c>
      <c r="B186" s="920"/>
      <c r="C186" s="921" t="s">
        <v>1928</v>
      </c>
      <c r="D186" s="922"/>
      <c r="E186" s="923"/>
      <c r="F186" s="924"/>
      <c r="G186" s="925"/>
    </row>
    <row r="187" spans="1:7" ht="24">
      <c r="A187" s="911"/>
      <c r="B187" s="920"/>
      <c r="C187" s="927" t="s">
        <v>1929</v>
      </c>
      <c r="D187" s="922"/>
      <c r="E187" s="923"/>
      <c r="F187" s="924"/>
      <c r="G187" s="925" t="str">
        <f t="shared" si="4"/>
        <v xml:space="preserve"> </v>
      </c>
    </row>
    <row r="188" spans="1:7">
      <c r="A188" s="920"/>
      <c r="B188" s="920"/>
      <c r="C188" s="921" t="s">
        <v>994</v>
      </c>
      <c r="D188" s="922" t="s">
        <v>6</v>
      </c>
      <c r="E188" s="923">
        <v>12</v>
      </c>
      <c r="F188" s="926"/>
      <c r="G188" s="925">
        <f t="shared" si="4"/>
        <v>0</v>
      </c>
    </row>
    <row r="189" spans="1:7">
      <c r="A189" s="920"/>
      <c r="B189" s="920"/>
      <c r="C189" s="921"/>
      <c r="D189" s="922"/>
      <c r="E189" s="923"/>
      <c r="F189" s="924"/>
      <c r="G189" s="925" t="str">
        <f t="shared" si="4"/>
        <v xml:space="preserve"> </v>
      </c>
    </row>
    <row r="190" spans="1:7" ht="24">
      <c r="A190" s="911">
        <f>1+COUNT(A$2:A189)</f>
        <v>47</v>
      </c>
      <c r="B190" s="920"/>
      <c r="C190" s="927" t="s">
        <v>1930</v>
      </c>
      <c r="D190" s="922"/>
      <c r="E190" s="923"/>
      <c r="F190" s="924"/>
      <c r="G190" s="925" t="str">
        <f t="shared" si="4"/>
        <v xml:space="preserve"> </v>
      </c>
    </row>
    <row r="191" spans="1:7">
      <c r="A191" s="920"/>
      <c r="B191" s="920"/>
      <c r="C191" s="882" t="s">
        <v>994</v>
      </c>
      <c r="D191" s="922" t="s">
        <v>3</v>
      </c>
      <c r="E191" s="923">
        <v>1</v>
      </c>
      <c r="F191" s="926"/>
      <c r="G191" s="925">
        <f t="shared" si="4"/>
        <v>0</v>
      </c>
    </row>
    <row r="192" spans="1:7">
      <c r="A192" s="920"/>
      <c r="B192" s="920"/>
      <c r="C192" s="921"/>
      <c r="D192" s="922"/>
      <c r="E192" s="923"/>
      <c r="F192" s="924"/>
      <c r="G192" s="925" t="str">
        <f t="shared" si="4"/>
        <v xml:space="preserve"> </v>
      </c>
    </row>
    <row r="193" spans="1:7" ht="36">
      <c r="A193" s="911">
        <f>1+COUNT(A$2:A192)</f>
        <v>48</v>
      </c>
      <c r="B193" s="920"/>
      <c r="C193" s="921" t="s">
        <v>1077</v>
      </c>
      <c r="D193" s="933"/>
      <c r="E193" s="924"/>
      <c r="F193" s="924"/>
      <c r="G193" s="925"/>
    </row>
    <row r="194" spans="1:7">
      <c r="A194" s="911"/>
      <c r="B194" s="920"/>
      <c r="C194" s="921" t="s">
        <v>1064</v>
      </c>
      <c r="D194" s="922" t="s">
        <v>3</v>
      </c>
      <c r="E194" s="923">
        <v>1</v>
      </c>
      <c r="F194" s="926"/>
      <c r="G194" s="925">
        <f>IF(E194&lt;&gt;0,E194*F194," ")</f>
        <v>0</v>
      </c>
    </row>
    <row r="195" spans="1:7">
      <c r="A195" s="934"/>
      <c r="B195" s="935"/>
      <c r="C195" s="882"/>
      <c r="D195" s="936"/>
      <c r="E195" s="884"/>
      <c r="F195" s="937"/>
      <c r="G195" s="937" t="str">
        <f>IF(E195&lt;&gt;0,E195*F195," ")</f>
        <v xml:space="preserve"> </v>
      </c>
    </row>
    <row r="196" spans="1:7">
      <c r="A196" s="934">
        <f>1+COUNT(A$4:A195)</f>
        <v>49</v>
      </c>
      <c r="B196" s="935"/>
      <c r="C196" s="882" t="s">
        <v>1931</v>
      </c>
      <c r="D196" s="936"/>
      <c r="E196" s="884"/>
      <c r="F196" s="937"/>
      <c r="G196" s="937"/>
    </row>
    <row r="197" spans="1:7">
      <c r="A197" s="934"/>
      <c r="B197" s="935"/>
      <c r="C197" s="882" t="s">
        <v>1932</v>
      </c>
      <c r="D197" s="936"/>
      <c r="E197" s="884"/>
      <c r="F197" s="937"/>
      <c r="G197" s="937" t="str">
        <f>IF(E197&lt;&gt;0,E197*F197," ")</f>
        <v xml:space="preserve"> </v>
      </c>
    </row>
    <row r="198" spans="1:7">
      <c r="A198" s="934"/>
      <c r="B198" s="935"/>
      <c r="C198" s="882" t="s">
        <v>994</v>
      </c>
      <c r="D198" s="936" t="s">
        <v>1933</v>
      </c>
      <c r="E198" s="884">
        <v>1</v>
      </c>
      <c r="F198" s="938"/>
      <c r="G198" s="937">
        <f>IF(E198&lt;&gt;0,E198*F198," ")</f>
        <v>0</v>
      </c>
    </row>
    <row r="199" spans="1:7">
      <c r="A199" s="934"/>
      <c r="B199" s="935"/>
      <c r="C199" s="882"/>
      <c r="D199" s="936"/>
      <c r="E199" s="884"/>
      <c r="F199" s="937"/>
      <c r="G199" s="937" t="str">
        <f>IF(E199&lt;&gt;0,E199*F199," ")</f>
        <v xml:space="preserve"> </v>
      </c>
    </row>
    <row r="200" spans="1:7">
      <c r="A200" s="934">
        <f>1+COUNT(A$4:A199)</f>
        <v>50</v>
      </c>
      <c r="B200" s="935"/>
      <c r="C200" s="882" t="s">
        <v>1934</v>
      </c>
      <c r="D200" s="936"/>
      <c r="E200" s="884"/>
      <c r="F200" s="937"/>
      <c r="G200" s="937"/>
    </row>
    <row r="201" spans="1:7" ht="36">
      <c r="A201" s="934"/>
      <c r="B201" s="935"/>
      <c r="C201" s="882" t="s">
        <v>1935</v>
      </c>
      <c r="D201" s="936"/>
      <c r="E201" s="884"/>
      <c r="F201" s="937"/>
      <c r="G201" s="937" t="str">
        <f>IF(E201&lt;&gt;0,E201*F201," ")</f>
        <v xml:space="preserve"> </v>
      </c>
    </row>
    <row r="202" spans="1:7">
      <c r="A202" s="934"/>
      <c r="B202" s="935" t="s">
        <v>988</v>
      </c>
      <c r="C202" s="882"/>
      <c r="D202" s="936"/>
      <c r="E202" s="884"/>
      <c r="F202" s="937"/>
      <c r="G202" s="937" t="str">
        <f>IF(E202&lt;&gt;0,E202*F202," ")</f>
        <v xml:space="preserve"> </v>
      </c>
    </row>
    <row r="203" spans="1:7">
      <c r="A203" s="934"/>
      <c r="B203" s="935" t="s">
        <v>990</v>
      </c>
      <c r="C203" s="882" t="s">
        <v>1936</v>
      </c>
      <c r="D203" s="936" t="s">
        <v>1933</v>
      </c>
      <c r="E203" s="884">
        <v>1</v>
      </c>
      <c r="F203" s="938"/>
      <c r="G203" s="937">
        <f>IF(E203&lt;&gt;0,E203*F203," ")</f>
        <v>0</v>
      </c>
    </row>
    <row r="204" spans="1:7">
      <c r="A204" s="920"/>
      <c r="B204" s="920"/>
      <c r="C204" s="921"/>
      <c r="D204" s="922"/>
      <c r="E204" s="923"/>
      <c r="F204" s="924"/>
      <c r="G204" s="925"/>
    </row>
    <row r="205" spans="1:7" ht="36">
      <c r="A205" s="911">
        <f>1+COUNT(A$2:A204)</f>
        <v>51</v>
      </c>
      <c r="B205" s="920"/>
      <c r="C205" s="927" t="s">
        <v>1093</v>
      </c>
      <c r="D205" s="922"/>
      <c r="E205" s="923"/>
      <c r="F205" s="924"/>
      <c r="G205" s="925"/>
    </row>
    <row r="206" spans="1:7">
      <c r="A206" s="920"/>
      <c r="B206" s="920"/>
      <c r="C206" s="921" t="s">
        <v>1064</v>
      </c>
      <c r="D206" s="922" t="s">
        <v>3</v>
      </c>
      <c r="E206" s="923">
        <v>1</v>
      </c>
      <c r="F206" s="926"/>
      <c r="G206" s="925">
        <f t="shared" si="4"/>
        <v>0</v>
      </c>
    </row>
    <row r="207" spans="1:7">
      <c r="A207" s="911"/>
      <c r="B207" s="912"/>
      <c r="C207" s="913"/>
      <c r="D207" s="917"/>
      <c r="E207" s="918"/>
      <c r="F207" s="919"/>
      <c r="G207" s="916" t="str">
        <f>IF(E207&lt;&gt;0,E207*F207," ")</f>
        <v xml:space="preserve"> </v>
      </c>
    </row>
    <row r="208" spans="1:7" s="756" customFormat="1">
      <c r="A208" s="939"/>
      <c r="B208" s="940"/>
      <c r="C208" s="941" t="str">
        <f>+C149</f>
        <v>GRADBENA DELA ZUNANJEGA PLINOVODA</v>
      </c>
      <c r="D208" s="942"/>
      <c r="E208" s="943"/>
      <c r="F208" s="944"/>
      <c r="G208" s="944">
        <f>SUM(G151:G207)</f>
        <v>0</v>
      </c>
    </row>
    <row r="209" spans="1:7">
      <c r="A209" s="945"/>
      <c r="B209" s="946"/>
      <c r="C209" s="947"/>
      <c r="D209" s="948"/>
      <c r="E209" s="949"/>
      <c r="F209" s="950"/>
      <c r="G209" s="950"/>
    </row>
    <row r="210" spans="1:7">
      <c r="A210" s="945"/>
      <c r="B210" s="946"/>
      <c r="C210" s="947" t="s">
        <v>1094</v>
      </c>
      <c r="D210" s="948"/>
      <c r="E210" s="949"/>
      <c r="F210" s="950"/>
      <c r="G210" s="950"/>
    </row>
    <row r="211" spans="1:7">
      <c r="A211" s="945"/>
      <c r="B211" s="946" t="s">
        <v>1011</v>
      </c>
      <c r="C211" s="1194" t="s">
        <v>1095</v>
      </c>
      <c r="D211" s="1195"/>
      <c r="E211" s="1195"/>
      <c r="F211" s="1195"/>
      <c r="G211" s="950"/>
    </row>
    <row r="214" spans="1:7">
      <c r="A214" s="951" t="s">
        <v>1858</v>
      </c>
      <c r="B214" s="952"/>
      <c r="C214" s="953" t="s">
        <v>1859</v>
      </c>
      <c r="D214" s="954"/>
      <c r="E214" s="955"/>
      <c r="F214" s="956"/>
      <c r="G214" s="957">
        <f>+G292</f>
        <v>0</v>
      </c>
    </row>
    <row r="215" spans="1:7">
      <c r="A215" s="958"/>
      <c r="B215" s="959"/>
      <c r="C215" s="960"/>
      <c r="D215" s="961"/>
      <c r="E215" s="962"/>
      <c r="F215" s="963"/>
      <c r="G215" s="963"/>
    </row>
    <row r="216" spans="1:7">
      <c r="A216" s="886" t="s">
        <v>361</v>
      </c>
      <c r="B216" s="886"/>
      <c r="C216" s="886" t="s">
        <v>504</v>
      </c>
      <c r="D216" s="886" t="s">
        <v>363</v>
      </c>
      <c r="E216" s="886" t="s">
        <v>505</v>
      </c>
      <c r="F216" s="886" t="s">
        <v>365</v>
      </c>
      <c r="G216" s="887" t="s">
        <v>366</v>
      </c>
    </row>
    <row r="217" spans="1:7">
      <c r="A217" s="934"/>
      <c r="B217" s="935"/>
      <c r="C217" s="882"/>
      <c r="D217" s="964"/>
      <c r="E217" s="884"/>
      <c r="F217" s="937"/>
      <c r="G217" s="937" t="str">
        <f>IF(E217&lt;&gt;0,E217*F217," ")</f>
        <v xml:space="preserve"> </v>
      </c>
    </row>
    <row r="218" spans="1:7">
      <c r="A218" s="934">
        <f>COUNT(A$2:A217)+1</f>
        <v>52</v>
      </c>
      <c r="B218" s="935"/>
      <c r="C218" s="882" t="s">
        <v>1937</v>
      </c>
      <c r="D218" s="964"/>
      <c r="E218" s="884"/>
      <c r="F218" s="937"/>
      <c r="G218" s="965" t="str">
        <f t="shared" ref="G218:G226" si="5">IF(E218&lt;&gt;0,E218*F218," ")</f>
        <v xml:space="preserve"> </v>
      </c>
    </row>
    <row r="219" spans="1:7" ht="84">
      <c r="A219" s="934"/>
      <c r="B219" s="935"/>
      <c r="C219" s="882" t="s">
        <v>1938</v>
      </c>
      <c r="D219" s="964"/>
      <c r="E219" s="884"/>
      <c r="F219" s="937"/>
      <c r="G219" s="965" t="str">
        <f t="shared" si="5"/>
        <v xml:space="preserve"> </v>
      </c>
    </row>
    <row r="220" spans="1:7">
      <c r="A220" s="934"/>
      <c r="B220" s="935" t="s">
        <v>988</v>
      </c>
      <c r="C220" s="882" t="s">
        <v>1939</v>
      </c>
      <c r="D220" s="964"/>
      <c r="E220" s="884"/>
      <c r="F220" s="937"/>
      <c r="G220" s="965" t="str">
        <f t="shared" si="5"/>
        <v xml:space="preserve"> </v>
      </c>
    </row>
    <row r="221" spans="1:7">
      <c r="A221" s="934"/>
      <c r="B221" s="935" t="s">
        <v>990</v>
      </c>
      <c r="C221" s="882" t="s">
        <v>1940</v>
      </c>
      <c r="D221" s="964"/>
      <c r="E221" s="884"/>
      <c r="F221" s="937"/>
      <c r="G221" s="965" t="str">
        <f t="shared" si="5"/>
        <v xml:space="preserve"> </v>
      </c>
    </row>
    <row r="222" spans="1:7">
      <c r="A222" s="934"/>
      <c r="B222" s="935"/>
      <c r="C222" s="882" t="s">
        <v>1941</v>
      </c>
      <c r="D222" s="964"/>
      <c r="E222" s="884"/>
      <c r="F222" s="937"/>
      <c r="G222" s="965" t="str">
        <f t="shared" si="5"/>
        <v xml:space="preserve"> </v>
      </c>
    </row>
    <row r="223" spans="1:7">
      <c r="A223" s="934"/>
      <c r="B223" s="935"/>
      <c r="C223" s="882" t="s">
        <v>1942</v>
      </c>
      <c r="D223" s="964"/>
      <c r="E223" s="884"/>
      <c r="F223" s="937"/>
      <c r="G223" s="965" t="str">
        <f t="shared" si="5"/>
        <v xml:space="preserve"> </v>
      </c>
    </row>
    <row r="224" spans="1:7">
      <c r="A224" s="934"/>
      <c r="B224" s="935"/>
      <c r="C224" s="882" t="s">
        <v>1943</v>
      </c>
      <c r="D224" s="964"/>
      <c r="E224" s="884"/>
      <c r="F224" s="937"/>
      <c r="G224" s="965" t="str">
        <f t="shared" si="5"/>
        <v xml:space="preserve"> </v>
      </c>
    </row>
    <row r="225" spans="1:7">
      <c r="A225" s="934"/>
      <c r="B225" s="935"/>
      <c r="C225" s="882" t="s">
        <v>1944</v>
      </c>
      <c r="D225" s="964"/>
      <c r="E225" s="884"/>
      <c r="F225" s="937"/>
      <c r="G225" s="965" t="str">
        <f t="shared" si="5"/>
        <v xml:space="preserve"> </v>
      </c>
    </row>
    <row r="226" spans="1:7">
      <c r="A226" s="934"/>
      <c r="B226" s="935"/>
      <c r="C226" s="882" t="s">
        <v>994</v>
      </c>
      <c r="D226" s="964" t="s">
        <v>3</v>
      </c>
      <c r="E226" s="884">
        <v>1</v>
      </c>
      <c r="F226" s="938"/>
      <c r="G226" s="965">
        <f t="shared" si="5"/>
        <v>0</v>
      </c>
    </row>
    <row r="227" spans="1:7">
      <c r="A227" s="934"/>
      <c r="B227" s="935"/>
      <c r="C227" s="882"/>
      <c r="D227" s="964"/>
      <c r="E227" s="884"/>
      <c r="F227" s="937"/>
      <c r="G227" s="965"/>
    </row>
    <row r="228" spans="1:7">
      <c r="A228" s="911">
        <f>1+COUNT(A$2:A227)</f>
        <v>53</v>
      </c>
      <c r="B228" s="935"/>
      <c r="C228" s="882" t="s">
        <v>1945</v>
      </c>
      <c r="D228" s="964"/>
      <c r="E228" s="884"/>
      <c r="F228" s="937"/>
      <c r="G228" s="965" t="str">
        <f t="shared" ref="G228:G249" si="6">IF(E228&lt;&gt;0,E228*F228," ")</f>
        <v xml:space="preserve"> </v>
      </c>
    </row>
    <row r="229" spans="1:7" ht="36">
      <c r="A229" s="934"/>
      <c r="B229" s="935"/>
      <c r="C229" s="882" t="s">
        <v>1946</v>
      </c>
      <c r="D229" s="964"/>
      <c r="E229" s="884"/>
      <c r="F229" s="937"/>
      <c r="G229" s="965" t="str">
        <f t="shared" si="6"/>
        <v xml:space="preserve"> </v>
      </c>
    </row>
    <row r="230" spans="1:7">
      <c r="A230" s="934"/>
      <c r="B230" s="935"/>
      <c r="C230" s="882" t="s">
        <v>994</v>
      </c>
      <c r="D230" s="964"/>
      <c r="E230" s="884"/>
      <c r="F230" s="937"/>
      <c r="G230" s="965" t="str">
        <f t="shared" si="6"/>
        <v xml:space="preserve"> </v>
      </c>
    </row>
    <row r="231" spans="1:7">
      <c r="A231" s="934"/>
      <c r="B231" s="935" t="s">
        <v>988</v>
      </c>
      <c r="C231" s="882"/>
      <c r="D231" s="964"/>
      <c r="E231" s="884"/>
      <c r="F231" s="937"/>
      <c r="G231" s="965" t="str">
        <f t="shared" si="6"/>
        <v xml:space="preserve"> </v>
      </c>
    </row>
    <row r="232" spans="1:7">
      <c r="A232" s="934"/>
      <c r="B232" s="935" t="s">
        <v>990</v>
      </c>
      <c r="C232" s="882" t="s">
        <v>1468</v>
      </c>
      <c r="D232" s="964" t="s">
        <v>3</v>
      </c>
      <c r="E232" s="884">
        <v>2</v>
      </c>
      <c r="F232" s="938"/>
      <c r="G232" s="965">
        <f t="shared" si="6"/>
        <v>0</v>
      </c>
    </row>
    <row r="233" spans="1:7">
      <c r="A233" s="934"/>
      <c r="B233" s="935"/>
      <c r="C233" s="882"/>
      <c r="D233" s="964"/>
      <c r="E233" s="884"/>
      <c r="F233" s="937"/>
      <c r="G233" s="937" t="str">
        <f t="shared" si="6"/>
        <v xml:space="preserve"> </v>
      </c>
    </row>
    <row r="234" spans="1:7">
      <c r="A234" s="911">
        <f>1+COUNT(A$2:A233)</f>
        <v>54</v>
      </c>
      <c r="B234" s="935"/>
      <c r="C234" s="882" t="s">
        <v>1947</v>
      </c>
      <c r="D234" s="964"/>
      <c r="E234" s="884"/>
      <c r="F234" s="937"/>
      <c r="G234" s="937" t="str">
        <f t="shared" si="6"/>
        <v xml:space="preserve"> </v>
      </c>
    </row>
    <row r="235" spans="1:7" ht="36">
      <c r="A235" s="934"/>
      <c r="B235" s="935"/>
      <c r="C235" s="882" t="s">
        <v>1948</v>
      </c>
      <c r="D235" s="964"/>
      <c r="E235" s="884"/>
      <c r="F235" s="937"/>
      <c r="G235" s="937" t="str">
        <f t="shared" si="6"/>
        <v xml:space="preserve"> </v>
      </c>
    </row>
    <row r="236" spans="1:7">
      <c r="A236" s="934"/>
      <c r="B236" s="935"/>
      <c r="C236" s="882" t="s">
        <v>994</v>
      </c>
      <c r="D236" s="964"/>
      <c r="E236" s="884"/>
      <c r="F236" s="937"/>
      <c r="G236" s="937" t="str">
        <f t="shared" si="6"/>
        <v xml:space="preserve"> </v>
      </c>
    </row>
    <row r="237" spans="1:7">
      <c r="A237" s="934"/>
      <c r="B237" s="935" t="s">
        <v>988</v>
      </c>
      <c r="C237" s="882"/>
      <c r="D237" s="964"/>
      <c r="E237" s="884"/>
      <c r="F237" s="937"/>
      <c r="G237" s="937" t="str">
        <f t="shared" si="6"/>
        <v xml:space="preserve"> </v>
      </c>
    </row>
    <row r="238" spans="1:7">
      <c r="A238" s="934"/>
      <c r="B238" s="935" t="s">
        <v>990</v>
      </c>
      <c r="C238" s="882" t="s">
        <v>1949</v>
      </c>
      <c r="D238" s="964" t="s">
        <v>3</v>
      </c>
      <c r="E238" s="884">
        <v>1</v>
      </c>
      <c r="F238" s="938"/>
      <c r="G238" s="937">
        <f t="shared" si="6"/>
        <v>0</v>
      </c>
    </row>
    <row r="239" spans="1:7">
      <c r="A239" s="934"/>
      <c r="B239" s="935"/>
      <c r="C239" s="882"/>
      <c r="D239" s="964"/>
      <c r="E239" s="884"/>
      <c r="F239" s="937"/>
      <c r="G239" s="937" t="str">
        <f t="shared" si="6"/>
        <v xml:space="preserve"> </v>
      </c>
    </row>
    <row r="240" spans="1:7">
      <c r="A240" s="934">
        <f>COUNT(A$2:A239)+1</f>
        <v>55</v>
      </c>
      <c r="B240" s="935"/>
      <c r="C240" s="882" t="s">
        <v>1950</v>
      </c>
      <c r="D240" s="964"/>
      <c r="E240" s="884"/>
      <c r="F240" s="937"/>
      <c r="G240" s="937" t="str">
        <f t="shared" si="6"/>
        <v xml:space="preserve"> </v>
      </c>
    </row>
    <row r="241" spans="1:7" ht="48">
      <c r="A241" s="934"/>
      <c r="B241" s="935"/>
      <c r="C241" s="882" t="s">
        <v>1951</v>
      </c>
      <c r="D241" s="964"/>
      <c r="E241" s="884"/>
      <c r="F241" s="937"/>
      <c r="G241" s="937" t="str">
        <f t="shared" si="6"/>
        <v xml:space="preserve"> </v>
      </c>
    </row>
    <row r="242" spans="1:7">
      <c r="A242" s="934"/>
      <c r="B242" s="935" t="s">
        <v>988</v>
      </c>
      <c r="C242" s="882" t="s">
        <v>1939</v>
      </c>
      <c r="D242" s="964"/>
      <c r="E242" s="884"/>
      <c r="F242" s="937"/>
      <c r="G242" s="937" t="str">
        <f t="shared" si="6"/>
        <v xml:space="preserve"> </v>
      </c>
    </row>
    <row r="243" spans="1:7">
      <c r="A243" s="934"/>
      <c r="B243" s="935" t="s">
        <v>990</v>
      </c>
      <c r="C243" s="882" t="s">
        <v>1952</v>
      </c>
      <c r="D243" s="964"/>
      <c r="E243" s="884"/>
      <c r="F243" s="937"/>
      <c r="G243" s="937" t="str">
        <f t="shared" si="6"/>
        <v xml:space="preserve"> </v>
      </c>
    </row>
    <row r="244" spans="1:7">
      <c r="A244" s="934"/>
      <c r="B244" s="935"/>
      <c r="C244" s="882" t="s">
        <v>1953</v>
      </c>
      <c r="D244" s="964"/>
      <c r="E244" s="884"/>
      <c r="F244" s="937"/>
      <c r="G244" s="937" t="str">
        <f t="shared" si="6"/>
        <v xml:space="preserve"> </v>
      </c>
    </row>
    <row r="245" spans="1:7">
      <c r="A245" s="934"/>
      <c r="B245" s="935"/>
      <c r="C245" s="882" t="s">
        <v>1954</v>
      </c>
      <c r="D245" s="964"/>
      <c r="E245" s="884"/>
      <c r="F245" s="937"/>
      <c r="G245" s="937" t="str">
        <f t="shared" si="6"/>
        <v xml:space="preserve"> </v>
      </c>
    </row>
    <row r="246" spans="1:7">
      <c r="A246" s="934"/>
      <c r="B246" s="935"/>
      <c r="C246" s="882" t="s">
        <v>1955</v>
      </c>
      <c r="D246" s="964"/>
      <c r="E246" s="884"/>
      <c r="F246" s="937"/>
      <c r="G246" s="937" t="str">
        <f t="shared" si="6"/>
        <v xml:space="preserve"> </v>
      </c>
    </row>
    <row r="247" spans="1:7">
      <c r="A247" s="934"/>
      <c r="B247" s="935"/>
      <c r="C247" s="882" t="s">
        <v>1956</v>
      </c>
      <c r="D247" s="964"/>
      <c r="E247" s="884"/>
      <c r="F247" s="937"/>
      <c r="G247" s="937" t="str">
        <f t="shared" si="6"/>
        <v xml:space="preserve"> </v>
      </c>
    </row>
    <row r="248" spans="1:7">
      <c r="A248" s="934"/>
      <c r="B248" s="935"/>
      <c r="C248" s="882" t="s">
        <v>1957</v>
      </c>
      <c r="D248" s="964"/>
      <c r="E248" s="884"/>
      <c r="F248" s="937"/>
      <c r="G248" s="937" t="str">
        <f t="shared" si="6"/>
        <v xml:space="preserve"> </v>
      </c>
    </row>
    <row r="249" spans="1:7">
      <c r="A249" s="934"/>
      <c r="B249" s="935"/>
      <c r="C249" s="882" t="s">
        <v>994</v>
      </c>
      <c r="D249" s="964" t="s">
        <v>3</v>
      </c>
      <c r="E249" s="884">
        <v>1</v>
      </c>
      <c r="F249" s="938"/>
      <c r="G249" s="937">
        <f t="shared" si="6"/>
        <v>0</v>
      </c>
    </row>
    <row r="250" spans="1:7" ht="24">
      <c r="A250" s="934"/>
      <c r="B250" s="935" t="s">
        <v>1011</v>
      </c>
      <c r="C250" s="882" t="s">
        <v>1958</v>
      </c>
      <c r="D250" s="964"/>
      <c r="E250" s="884"/>
      <c r="F250" s="937"/>
      <c r="G250" s="937"/>
    </row>
    <row r="251" spans="1:7">
      <c r="A251" s="934"/>
      <c r="B251" s="935"/>
      <c r="C251" s="882"/>
      <c r="D251" s="964"/>
      <c r="E251" s="884"/>
      <c r="F251" s="937"/>
      <c r="G251" s="965"/>
    </row>
    <row r="252" spans="1:7">
      <c r="A252" s="911">
        <f>1+COUNT(A$2:A251)</f>
        <v>56</v>
      </c>
      <c r="B252" s="935"/>
      <c r="C252" s="882" t="s">
        <v>1959</v>
      </c>
      <c r="D252" s="964"/>
      <c r="E252" s="884"/>
      <c r="F252" s="937"/>
      <c r="G252" s="937" t="str">
        <f t="shared" ref="G252:G263" si="7">IF(E252&lt;&gt;0,E252*F252," ")</f>
        <v xml:space="preserve"> </v>
      </c>
    </row>
    <row r="253" spans="1:7" ht="36">
      <c r="A253" s="934"/>
      <c r="B253" s="935"/>
      <c r="C253" s="882" t="s">
        <v>1960</v>
      </c>
      <c r="D253" s="964"/>
      <c r="E253" s="884"/>
      <c r="F253" s="937"/>
      <c r="G253" s="937" t="str">
        <f t="shared" si="7"/>
        <v xml:space="preserve"> </v>
      </c>
    </row>
    <row r="254" spans="1:7">
      <c r="A254" s="934"/>
      <c r="B254" s="935"/>
      <c r="C254" s="882" t="s">
        <v>987</v>
      </c>
      <c r="D254" s="964"/>
      <c r="E254" s="884"/>
      <c r="F254" s="937"/>
      <c r="G254" s="937" t="str">
        <f t="shared" si="7"/>
        <v xml:space="preserve"> </v>
      </c>
    </row>
    <row r="255" spans="1:7">
      <c r="A255" s="934"/>
      <c r="B255" s="935" t="s">
        <v>988</v>
      </c>
      <c r="C255" s="882" t="s">
        <v>1961</v>
      </c>
      <c r="D255" s="964"/>
      <c r="E255" s="884"/>
      <c r="F255" s="937"/>
      <c r="G255" s="937" t="str">
        <f t="shared" si="7"/>
        <v xml:space="preserve"> </v>
      </c>
    </row>
    <row r="256" spans="1:7">
      <c r="A256" s="934"/>
      <c r="B256" s="935" t="s">
        <v>990</v>
      </c>
      <c r="C256" s="882" t="s">
        <v>1962</v>
      </c>
      <c r="D256" s="964" t="s">
        <v>3</v>
      </c>
      <c r="E256" s="884">
        <v>1</v>
      </c>
      <c r="F256" s="938"/>
      <c r="G256" s="937">
        <f t="shared" si="7"/>
        <v>0</v>
      </c>
    </row>
    <row r="257" spans="1:7">
      <c r="A257" s="934"/>
      <c r="B257" s="935"/>
      <c r="C257" s="882"/>
      <c r="D257" s="964"/>
      <c r="E257" s="884"/>
      <c r="F257" s="937"/>
      <c r="G257" s="937"/>
    </row>
    <row r="258" spans="1:7">
      <c r="A258" s="966">
        <f>1+COUNT(A$2:A254)</f>
        <v>57</v>
      </c>
      <c r="B258" s="967"/>
      <c r="C258" s="882" t="s">
        <v>1963</v>
      </c>
      <c r="D258" s="936"/>
      <c r="E258" s="891"/>
      <c r="F258" s="968"/>
      <c r="G258" s="968" t="str">
        <f>IF(E258&lt;&gt;0,E258*F258," ")</f>
        <v xml:space="preserve"> </v>
      </c>
    </row>
    <row r="259" spans="1:7" ht="108">
      <c r="A259" s="966"/>
      <c r="B259" s="967"/>
      <c r="C259" s="882" t="s">
        <v>1964</v>
      </c>
      <c r="D259" s="936"/>
      <c r="E259" s="891"/>
      <c r="F259" s="968"/>
      <c r="G259" s="968" t="str">
        <f>IF(E259&lt;&gt;0,E259*F259," ")</f>
        <v xml:space="preserve"> </v>
      </c>
    </row>
    <row r="260" spans="1:7">
      <c r="A260" s="966"/>
      <c r="B260" s="967"/>
      <c r="C260" s="882" t="s">
        <v>994</v>
      </c>
      <c r="D260" s="936"/>
      <c r="E260" s="891"/>
      <c r="F260" s="968"/>
      <c r="G260" s="968"/>
    </row>
    <row r="261" spans="1:7">
      <c r="A261" s="966"/>
      <c r="B261" s="969" t="s">
        <v>1965</v>
      </c>
      <c r="C261" s="882" t="s">
        <v>1966</v>
      </c>
      <c r="D261" s="936"/>
      <c r="E261" s="891"/>
      <c r="F261" s="968"/>
      <c r="G261" s="968"/>
    </row>
    <row r="262" spans="1:7">
      <c r="A262" s="966"/>
      <c r="B262" s="967" t="s">
        <v>990</v>
      </c>
      <c r="C262" s="882" t="s">
        <v>1967</v>
      </c>
      <c r="D262" s="936" t="s">
        <v>6</v>
      </c>
      <c r="E262" s="891">
        <v>10</v>
      </c>
      <c r="F262" s="970"/>
      <c r="G262" s="968">
        <f>IF(E262&lt;&gt;0,E262*F262," ")</f>
        <v>0</v>
      </c>
    </row>
    <row r="263" spans="1:7">
      <c r="A263" s="934"/>
      <c r="B263" s="935"/>
      <c r="C263" s="882"/>
      <c r="D263" s="964"/>
      <c r="E263" s="884"/>
      <c r="F263" s="937"/>
      <c r="G263" s="937" t="str">
        <f t="shared" si="7"/>
        <v xml:space="preserve"> </v>
      </c>
    </row>
    <row r="264" spans="1:7">
      <c r="A264" s="911">
        <f>1+COUNT(A$2:A263)</f>
        <v>58</v>
      </c>
      <c r="B264" s="967"/>
      <c r="C264" s="882" t="s">
        <v>1896</v>
      </c>
      <c r="D264" s="936"/>
      <c r="E264" s="891"/>
      <c r="F264" s="968"/>
      <c r="G264" s="968"/>
    </row>
    <row r="265" spans="1:7" ht="48">
      <c r="A265" s="966"/>
      <c r="B265" s="967"/>
      <c r="C265" s="882" t="s">
        <v>1897</v>
      </c>
      <c r="D265" s="936"/>
      <c r="E265" s="891"/>
      <c r="F265" s="968"/>
      <c r="G265" s="968" t="str">
        <f>IF(E265&lt;&gt;0,E265*F265," ")</f>
        <v xml:space="preserve"> </v>
      </c>
    </row>
    <row r="266" spans="1:7">
      <c r="A266" s="966"/>
      <c r="B266" s="967"/>
      <c r="C266" s="882" t="s">
        <v>994</v>
      </c>
      <c r="D266" s="936"/>
      <c r="E266" s="891"/>
      <c r="F266" s="968"/>
      <c r="G266" s="968"/>
    </row>
    <row r="267" spans="1:7">
      <c r="A267" s="966"/>
      <c r="B267" s="967" t="s">
        <v>990</v>
      </c>
      <c r="C267" s="882" t="s">
        <v>1968</v>
      </c>
      <c r="D267" s="936" t="s">
        <v>6</v>
      </c>
      <c r="E267" s="891">
        <v>0.3</v>
      </c>
      <c r="F267" s="970"/>
      <c r="G267" s="968">
        <f t="shared" ref="G267:G290" si="8">IF(E267&lt;&gt;0,E267*F267," ")</f>
        <v>0</v>
      </c>
    </row>
    <row r="268" spans="1:7">
      <c r="A268" s="966"/>
      <c r="B268" s="967" t="s">
        <v>990</v>
      </c>
      <c r="C268" s="882" t="s">
        <v>1969</v>
      </c>
      <c r="D268" s="936" t="s">
        <v>6</v>
      </c>
      <c r="E268" s="891">
        <v>0.5</v>
      </c>
      <c r="F268" s="970"/>
      <c r="G268" s="968">
        <f t="shared" si="8"/>
        <v>0</v>
      </c>
    </row>
    <row r="269" spans="1:7">
      <c r="A269" s="934"/>
      <c r="B269" s="935"/>
      <c r="C269" s="882"/>
      <c r="D269" s="936"/>
      <c r="E269" s="891"/>
      <c r="F269" s="965"/>
      <c r="G269" s="965" t="str">
        <f t="shared" si="8"/>
        <v xml:space="preserve"> </v>
      </c>
    </row>
    <row r="270" spans="1:7">
      <c r="A270" s="911">
        <f>1+COUNT(A$2:A269)</f>
        <v>59</v>
      </c>
      <c r="B270" s="935"/>
      <c r="C270" s="882" t="s">
        <v>1354</v>
      </c>
      <c r="D270" s="936"/>
      <c r="E270" s="891"/>
      <c r="F270" s="965"/>
      <c r="G270" s="965" t="str">
        <f t="shared" si="8"/>
        <v xml:space="preserve"> </v>
      </c>
    </row>
    <row r="271" spans="1:7" ht="24">
      <c r="A271" s="934"/>
      <c r="B271" s="935"/>
      <c r="C271" s="882" t="s">
        <v>1970</v>
      </c>
      <c r="D271" s="936"/>
      <c r="E271" s="891"/>
      <c r="F271" s="965"/>
      <c r="G271" s="965" t="str">
        <f t="shared" si="8"/>
        <v xml:space="preserve"> </v>
      </c>
    </row>
    <row r="272" spans="1:7">
      <c r="A272" s="934"/>
      <c r="B272" s="935"/>
      <c r="C272" s="882" t="s">
        <v>994</v>
      </c>
      <c r="D272" s="936"/>
      <c r="E272" s="891"/>
      <c r="F272" s="965"/>
      <c r="G272" s="965" t="str">
        <f t="shared" si="8"/>
        <v xml:space="preserve"> </v>
      </c>
    </row>
    <row r="273" spans="1:7">
      <c r="A273" s="934"/>
      <c r="B273" s="935" t="s">
        <v>990</v>
      </c>
      <c r="C273" s="882" t="s">
        <v>1971</v>
      </c>
      <c r="D273" s="936" t="s">
        <v>408</v>
      </c>
      <c r="E273" s="891">
        <v>1</v>
      </c>
      <c r="F273" s="971"/>
      <c r="G273" s="965">
        <f t="shared" si="8"/>
        <v>0</v>
      </c>
    </row>
    <row r="274" spans="1:7">
      <c r="A274" s="934"/>
      <c r="B274" s="935"/>
      <c r="C274" s="882"/>
      <c r="D274" s="936"/>
      <c r="E274" s="891"/>
      <c r="F274" s="965"/>
      <c r="G274" s="965" t="str">
        <f t="shared" si="8"/>
        <v xml:space="preserve"> </v>
      </c>
    </row>
    <row r="275" spans="1:7">
      <c r="A275" s="911">
        <f>1+COUNT(A$2:A274)</f>
        <v>60</v>
      </c>
      <c r="B275" s="935"/>
      <c r="C275" s="882" t="s">
        <v>1356</v>
      </c>
      <c r="D275" s="936"/>
      <c r="E275" s="891"/>
      <c r="F275" s="965"/>
      <c r="G275" s="965" t="str">
        <f t="shared" si="8"/>
        <v xml:space="preserve"> </v>
      </c>
    </row>
    <row r="276" spans="1:7">
      <c r="A276" s="934"/>
      <c r="B276" s="935"/>
      <c r="C276" s="882" t="s">
        <v>1972</v>
      </c>
      <c r="D276" s="936"/>
      <c r="E276" s="891"/>
      <c r="F276" s="965"/>
      <c r="G276" s="965" t="str">
        <f t="shared" si="8"/>
        <v xml:space="preserve"> </v>
      </c>
    </row>
    <row r="277" spans="1:7">
      <c r="A277" s="934"/>
      <c r="B277" s="935"/>
      <c r="C277" s="882" t="s">
        <v>987</v>
      </c>
      <c r="D277" s="936"/>
      <c r="E277" s="891"/>
      <c r="F277" s="965"/>
      <c r="G277" s="965" t="str">
        <f t="shared" si="8"/>
        <v xml:space="preserve"> </v>
      </c>
    </row>
    <row r="278" spans="1:7">
      <c r="A278" s="934"/>
      <c r="B278" s="935" t="s">
        <v>990</v>
      </c>
      <c r="C278" s="882" t="s">
        <v>1914</v>
      </c>
      <c r="D278" s="936" t="s">
        <v>408</v>
      </c>
      <c r="E278" s="891">
        <v>1</v>
      </c>
      <c r="F278" s="971"/>
      <c r="G278" s="965">
        <f t="shared" si="8"/>
        <v>0</v>
      </c>
    </row>
    <row r="279" spans="1:7">
      <c r="A279" s="934"/>
      <c r="B279" s="935"/>
      <c r="C279" s="882"/>
      <c r="D279" s="964"/>
      <c r="E279" s="884"/>
      <c r="F279" s="937"/>
      <c r="G279" s="937" t="str">
        <f t="shared" si="8"/>
        <v xml:space="preserve"> </v>
      </c>
    </row>
    <row r="280" spans="1:7">
      <c r="A280" s="911">
        <f>1+COUNT(A$2:A279)</f>
        <v>61</v>
      </c>
      <c r="B280" s="935"/>
      <c r="C280" s="882" t="s">
        <v>1352</v>
      </c>
      <c r="D280" s="936"/>
      <c r="E280" s="891"/>
      <c r="F280" s="965"/>
      <c r="G280" s="965" t="str">
        <f t="shared" si="8"/>
        <v xml:space="preserve"> </v>
      </c>
    </row>
    <row r="281" spans="1:7" ht="72">
      <c r="A281" s="934"/>
      <c r="B281" s="935"/>
      <c r="C281" s="882" t="s">
        <v>1353</v>
      </c>
      <c r="D281" s="936"/>
      <c r="E281" s="891"/>
      <c r="F281" s="965"/>
      <c r="G281" s="965" t="str">
        <f t="shared" si="8"/>
        <v xml:space="preserve"> </v>
      </c>
    </row>
    <row r="282" spans="1:7">
      <c r="A282" s="934"/>
      <c r="B282" s="935"/>
      <c r="C282" s="882" t="s">
        <v>994</v>
      </c>
      <c r="D282" s="936" t="s">
        <v>263</v>
      </c>
      <c r="E282" s="891">
        <v>4</v>
      </c>
      <c r="F282" s="971"/>
      <c r="G282" s="965">
        <f t="shared" si="8"/>
        <v>0</v>
      </c>
    </row>
    <row r="283" spans="1:7">
      <c r="A283" s="934"/>
      <c r="B283" s="935"/>
      <c r="C283" s="882"/>
      <c r="D283" s="936"/>
      <c r="E283" s="891"/>
      <c r="F283" s="965"/>
      <c r="G283" s="965" t="str">
        <f t="shared" si="8"/>
        <v xml:space="preserve"> </v>
      </c>
    </row>
    <row r="284" spans="1:7">
      <c r="A284" s="911">
        <f>1+COUNT(A$2:A283)</f>
        <v>62</v>
      </c>
      <c r="B284" s="935"/>
      <c r="C284" s="882" t="s">
        <v>1025</v>
      </c>
      <c r="D284" s="936"/>
      <c r="E284" s="891"/>
      <c r="F284" s="965"/>
      <c r="G284" s="965" t="str">
        <f t="shared" si="8"/>
        <v xml:space="preserve"> </v>
      </c>
    </row>
    <row r="285" spans="1:7" ht="24">
      <c r="A285" s="934"/>
      <c r="B285" s="935"/>
      <c r="C285" s="882" t="s">
        <v>1973</v>
      </c>
      <c r="D285" s="936"/>
      <c r="E285" s="891"/>
      <c r="F285" s="965"/>
      <c r="G285" s="965" t="str">
        <f t="shared" si="8"/>
        <v xml:space="preserve"> </v>
      </c>
    </row>
    <row r="286" spans="1:7">
      <c r="A286" s="934"/>
      <c r="B286" s="935"/>
      <c r="C286" s="882" t="s">
        <v>1974</v>
      </c>
      <c r="D286" s="936" t="s">
        <v>3</v>
      </c>
      <c r="E286" s="891">
        <v>1</v>
      </c>
      <c r="F286" s="971"/>
      <c r="G286" s="965">
        <f t="shared" si="8"/>
        <v>0</v>
      </c>
    </row>
    <row r="287" spans="1:7">
      <c r="A287" s="934"/>
      <c r="B287" s="935"/>
      <c r="C287" s="882"/>
      <c r="D287" s="936"/>
      <c r="E287" s="891"/>
      <c r="F287" s="965"/>
      <c r="G287" s="965" t="str">
        <f t="shared" si="8"/>
        <v xml:space="preserve"> </v>
      </c>
    </row>
    <row r="288" spans="1:7">
      <c r="A288" s="911">
        <f>1+COUNT(A$2:A287)</f>
        <v>63</v>
      </c>
      <c r="B288" s="935"/>
      <c r="C288" s="882" t="s">
        <v>1975</v>
      </c>
      <c r="D288" s="936"/>
      <c r="E288" s="891"/>
      <c r="F288" s="965"/>
      <c r="G288" s="965" t="str">
        <f t="shared" si="8"/>
        <v xml:space="preserve"> </v>
      </c>
    </row>
    <row r="289" spans="1:7" ht="24">
      <c r="A289" s="934"/>
      <c r="B289" s="935"/>
      <c r="C289" s="882" t="s">
        <v>1976</v>
      </c>
      <c r="D289" s="936"/>
      <c r="E289" s="891"/>
      <c r="F289" s="965"/>
      <c r="G289" s="965" t="str">
        <f t="shared" si="8"/>
        <v xml:space="preserve"> </v>
      </c>
    </row>
    <row r="290" spans="1:7">
      <c r="A290" s="934"/>
      <c r="B290" s="935" t="s">
        <v>990</v>
      </c>
      <c r="C290" s="882" t="s">
        <v>1977</v>
      </c>
      <c r="D290" s="936" t="s">
        <v>3</v>
      </c>
      <c r="E290" s="891">
        <v>1</v>
      </c>
      <c r="F290" s="971"/>
      <c r="G290" s="965">
        <f t="shared" si="8"/>
        <v>0</v>
      </c>
    </row>
    <row r="291" spans="1:7">
      <c r="A291" s="934"/>
      <c r="B291" s="935"/>
      <c r="C291" s="882"/>
      <c r="D291" s="964"/>
      <c r="E291" s="884"/>
      <c r="F291" s="937"/>
      <c r="G291" s="937" t="str">
        <f>IF(E291&lt;&gt;0,E291*F291," ")</f>
        <v xml:space="preserve"> </v>
      </c>
    </row>
    <row r="292" spans="1:7">
      <c r="A292" s="972"/>
      <c r="B292" s="973"/>
      <c r="C292" s="974" t="str">
        <f>C214</f>
        <v>ZEMELJSKI PLIN - OBJEKT</v>
      </c>
      <c r="D292" s="975"/>
      <c r="E292" s="976"/>
      <c r="F292" s="977"/>
      <c r="G292" s="977">
        <f>SUM(G216:G291)</f>
        <v>0</v>
      </c>
    </row>
    <row r="295" spans="1:7">
      <c r="A295" s="951" t="s">
        <v>1860</v>
      </c>
      <c r="B295" s="907"/>
      <c r="C295" s="978" t="s">
        <v>1861</v>
      </c>
      <c r="D295" s="979"/>
      <c r="E295" s="909"/>
      <c r="F295" s="910"/>
      <c r="G295" s="910">
        <f>+G375</f>
        <v>0</v>
      </c>
    </row>
    <row r="296" spans="1:7">
      <c r="A296" s="958"/>
      <c r="B296" s="959"/>
      <c r="C296" s="960"/>
      <c r="D296" s="980"/>
      <c r="E296" s="981"/>
      <c r="F296" s="982"/>
      <c r="G296" s="982"/>
    </row>
    <row r="297" spans="1:7">
      <c r="A297" s="886" t="s">
        <v>361</v>
      </c>
      <c r="B297" s="886"/>
      <c r="C297" s="886" t="s">
        <v>504</v>
      </c>
      <c r="D297" s="886" t="s">
        <v>363</v>
      </c>
      <c r="E297" s="886" t="s">
        <v>505</v>
      </c>
      <c r="F297" s="886" t="s">
        <v>365</v>
      </c>
      <c r="G297" s="887" t="s">
        <v>366</v>
      </c>
    </row>
    <row r="298" spans="1:7">
      <c r="A298" s="934"/>
      <c r="B298" s="935"/>
      <c r="C298" s="882"/>
      <c r="D298" s="936"/>
      <c r="E298" s="983"/>
      <c r="F298" s="965"/>
      <c r="G298" s="965"/>
    </row>
    <row r="299" spans="1:7">
      <c r="A299" s="984">
        <f>1+COUNT(A$2:A298)</f>
        <v>64</v>
      </c>
      <c r="B299" s="985"/>
      <c r="C299" s="986" t="s">
        <v>1978</v>
      </c>
      <c r="D299" s="987"/>
      <c r="E299" s="988"/>
      <c r="F299" s="989"/>
      <c r="G299" s="989" t="str">
        <f>IF(E299&lt;&gt;0,E299*F299," ")</f>
        <v xml:space="preserve"> </v>
      </c>
    </row>
    <row r="300" spans="1:7" ht="156">
      <c r="A300" s="984"/>
      <c r="B300" s="985"/>
      <c r="C300" s="986" t="s">
        <v>1979</v>
      </c>
      <c r="D300" s="987"/>
      <c r="E300" s="988"/>
      <c r="F300" s="989"/>
      <c r="G300" s="989" t="str">
        <f>IF(E300&lt;&gt;0,E300*F300," ")</f>
        <v xml:space="preserve"> </v>
      </c>
    </row>
    <row r="301" spans="1:7">
      <c r="A301" s="984"/>
      <c r="B301" s="985" t="s">
        <v>988</v>
      </c>
      <c r="C301" s="986" t="s">
        <v>1980</v>
      </c>
      <c r="D301" s="987"/>
      <c r="E301" s="988"/>
      <c r="F301" s="989"/>
      <c r="G301" s="989" t="str">
        <f>IF(E301&lt;&gt;0,E301*F301," ")</f>
        <v xml:space="preserve"> </v>
      </c>
    </row>
    <row r="302" spans="1:7">
      <c r="A302" s="984"/>
      <c r="B302" s="985" t="s">
        <v>990</v>
      </c>
      <c r="C302" s="986" t="s">
        <v>1981</v>
      </c>
      <c r="D302" s="987"/>
      <c r="E302" s="988"/>
      <c r="F302" s="989"/>
      <c r="G302" s="989" t="str">
        <f>IF(E302&lt;&gt;0,E302*F302," ")</f>
        <v xml:space="preserve"> </v>
      </c>
    </row>
    <row r="303" spans="1:7">
      <c r="A303" s="934"/>
      <c r="B303" s="935"/>
      <c r="C303" s="913" t="s">
        <v>1982</v>
      </c>
      <c r="D303" s="936"/>
      <c r="E303" s="983"/>
      <c r="F303" s="965"/>
      <c r="G303" s="965"/>
    </row>
    <row r="304" spans="1:7">
      <c r="A304" s="984"/>
      <c r="B304" s="985"/>
      <c r="C304" s="986" t="s">
        <v>1983</v>
      </c>
      <c r="D304" s="987"/>
      <c r="E304" s="988"/>
      <c r="F304" s="989"/>
      <c r="G304" s="989" t="str">
        <f>IF(E304&lt;&gt;0,E304*F304," ")</f>
        <v xml:space="preserve"> </v>
      </c>
    </row>
    <row r="305" spans="1:7">
      <c r="A305" s="984"/>
      <c r="B305" s="985"/>
      <c r="C305" s="986" t="s">
        <v>1984</v>
      </c>
      <c r="D305" s="987"/>
      <c r="E305" s="988"/>
      <c r="F305" s="989"/>
      <c r="G305" s="989" t="str">
        <f>IF(E305&lt;&gt;0,E305*F305," ")</f>
        <v xml:space="preserve"> </v>
      </c>
    </row>
    <row r="306" spans="1:7">
      <c r="A306" s="984"/>
      <c r="B306" s="985"/>
      <c r="C306" s="986" t="s">
        <v>1985</v>
      </c>
      <c r="D306" s="987"/>
      <c r="E306" s="988"/>
      <c r="F306" s="989"/>
      <c r="G306" s="989" t="str">
        <f>IF(E306&lt;&gt;0,E306*F306," ")</f>
        <v xml:space="preserve"> </v>
      </c>
    </row>
    <row r="307" spans="1:7">
      <c r="A307" s="984"/>
      <c r="B307" s="985"/>
      <c r="C307" s="986" t="s">
        <v>1986</v>
      </c>
      <c r="D307" s="987"/>
      <c r="E307" s="988"/>
      <c r="F307" s="989"/>
      <c r="G307" s="989" t="str">
        <f>IF(E307&lt;&gt;0,E307*F307," ")</f>
        <v xml:space="preserve"> </v>
      </c>
    </row>
    <row r="308" spans="1:7">
      <c r="A308" s="984"/>
      <c r="B308" s="985"/>
      <c r="C308" s="986" t="s">
        <v>1987</v>
      </c>
      <c r="D308" s="987"/>
      <c r="E308" s="988"/>
      <c r="F308" s="989"/>
      <c r="G308" s="989"/>
    </row>
    <row r="309" spans="1:7">
      <c r="A309" s="984"/>
      <c r="B309" s="985"/>
      <c r="C309" s="986" t="s">
        <v>1988</v>
      </c>
      <c r="D309" s="987"/>
      <c r="E309" s="988"/>
      <c r="F309" s="989"/>
      <c r="G309" s="989"/>
    </row>
    <row r="310" spans="1:7">
      <c r="A310" s="984"/>
      <c r="B310" s="985"/>
      <c r="C310" s="986" t="s">
        <v>987</v>
      </c>
      <c r="D310" s="987" t="s">
        <v>3</v>
      </c>
      <c r="E310" s="988">
        <v>1</v>
      </c>
      <c r="F310" s="990"/>
      <c r="G310" s="989">
        <f>IF(E310&lt;&gt;0,E310*F310," ")</f>
        <v>0</v>
      </c>
    </row>
    <row r="311" spans="1:7">
      <c r="A311" s="966"/>
      <c r="B311" s="967"/>
      <c r="C311" s="882"/>
      <c r="D311" s="936"/>
      <c r="E311" s="983"/>
      <c r="F311" s="968"/>
      <c r="G311" s="968"/>
    </row>
    <row r="312" spans="1:7">
      <c r="A312" s="984">
        <f>1+COUNT(A$2:A311)</f>
        <v>65</v>
      </c>
      <c r="B312" s="985"/>
      <c r="C312" s="986" t="s">
        <v>1989</v>
      </c>
      <c r="D312" s="987"/>
      <c r="E312" s="988"/>
      <c r="F312" s="989"/>
      <c r="G312" s="989" t="str">
        <f t="shared" ref="G312:G319" si="9">IF(E312&lt;&gt;0,E312*F312," ")</f>
        <v xml:space="preserve"> </v>
      </c>
    </row>
    <row r="313" spans="1:7" ht="144">
      <c r="A313" s="984"/>
      <c r="B313" s="985"/>
      <c r="C313" s="986" t="s">
        <v>2091</v>
      </c>
      <c r="D313" s="987"/>
      <c r="E313" s="988"/>
      <c r="F313" s="989"/>
      <c r="G313" s="989" t="str">
        <f t="shared" si="9"/>
        <v xml:space="preserve"> </v>
      </c>
    </row>
    <row r="314" spans="1:7">
      <c r="A314" s="984"/>
      <c r="B314" s="985" t="s">
        <v>988</v>
      </c>
      <c r="C314" s="986" t="s">
        <v>1980</v>
      </c>
      <c r="D314" s="987"/>
      <c r="E314" s="988"/>
      <c r="F314" s="989"/>
      <c r="G314" s="989" t="str">
        <f t="shared" si="9"/>
        <v xml:space="preserve"> </v>
      </c>
    </row>
    <row r="315" spans="1:7">
      <c r="A315" s="984"/>
      <c r="B315" s="985" t="s">
        <v>990</v>
      </c>
      <c r="C315" s="986" t="s">
        <v>1981</v>
      </c>
      <c r="D315" s="987"/>
      <c r="E315" s="988"/>
      <c r="F315" s="989"/>
      <c r="G315" s="989" t="str">
        <f t="shared" si="9"/>
        <v xml:space="preserve"> </v>
      </c>
    </row>
    <row r="316" spans="1:7">
      <c r="A316" s="984"/>
      <c r="B316" s="985"/>
      <c r="C316" s="986" t="s">
        <v>987</v>
      </c>
      <c r="D316" s="987" t="s">
        <v>3</v>
      </c>
      <c r="E316" s="988">
        <v>1</v>
      </c>
      <c r="F316" s="990"/>
      <c r="G316" s="989">
        <f t="shared" si="9"/>
        <v>0</v>
      </c>
    </row>
    <row r="317" spans="1:7">
      <c r="A317" s="984"/>
      <c r="B317" s="985"/>
      <c r="C317" s="986"/>
      <c r="D317" s="987"/>
      <c r="E317" s="988"/>
      <c r="F317" s="989"/>
      <c r="G317" s="989" t="str">
        <f t="shared" si="9"/>
        <v xml:space="preserve"> </v>
      </c>
    </row>
    <row r="318" spans="1:7">
      <c r="A318" s="984">
        <f>1+COUNT(A$2:A317)</f>
        <v>66</v>
      </c>
      <c r="B318" s="985"/>
      <c r="C318" s="986" t="s">
        <v>1990</v>
      </c>
      <c r="D318" s="987"/>
      <c r="E318" s="988"/>
      <c r="F318" s="989"/>
      <c r="G318" s="989" t="str">
        <f t="shared" si="9"/>
        <v xml:space="preserve"> </v>
      </c>
    </row>
    <row r="319" spans="1:7" ht="168">
      <c r="A319" s="984"/>
      <c r="B319" s="985"/>
      <c r="C319" s="986" t="s">
        <v>1991</v>
      </c>
      <c r="D319" s="987"/>
      <c r="E319" s="988"/>
      <c r="F319" s="989"/>
      <c r="G319" s="989" t="str">
        <f t="shared" si="9"/>
        <v xml:space="preserve"> </v>
      </c>
    </row>
    <row r="320" spans="1:7" ht="84">
      <c r="A320" s="984"/>
      <c r="B320" s="985"/>
      <c r="C320" s="986" t="s">
        <v>1992</v>
      </c>
      <c r="D320" s="987"/>
      <c r="E320" s="988"/>
      <c r="F320" s="989"/>
      <c r="G320" s="989"/>
    </row>
    <row r="321" spans="1:7">
      <c r="A321" s="984"/>
      <c r="B321" s="985" t="s">
        <v>988</v>
      </c>
      <c r="C321" s="986" t="s">
        <v>1980</v>
      </c>
      <c r="D321" s="987"/>
      <c r="E321" s="988"/>
      <c r="F321" s="989"/>
      <c r="G321" s="989" t="str">
        <f>IF(E321&lt;&gt;0,E321*F321," ")</f>
        <v xml:space="preserve"> </v>
      </c>
    </row>
    <row r="322" spans="1:7">
      <c r="A322" s="984"/>
      <c r="B322" s="985" t="s">
        <v>990</v>
      </c>
      <c r="C322" s="986"/>
      <c r="D322" s="987"/>
      <c r="E322" s="988"/>
      <c r="F322" s="989"/>
      <c r="G322" s="989" t="str">
        <f>IF(E322&lt;&gt;0,E322*F322," ")</f>
        <v xml:space="preserve"> </v>
      </c>
    </row>
    <row r="323" spans="1:7">
      <c r="A323" s="984"/>
      <c r="B323" s="985"/>
      <c r="C323" s="986" t="s">
        <v>987</v>
      </c>
      <c r="D323" s="987" t="s">
        <v>1088</v>
      </c>
      <c r="E323" s="988">
        <v>1</v>
      </c>
      <c r="F323" s="990"/>
      <c r="G323" s="989">
        <f>IF(E323&lt;&gt;0,E323*F323," ")</f>
        <v>0</v>
      </c>
    </row>
    <row r="324" spans="1:7">
      <c r="A324" s="984"/>
      <c r="B324" s="985"/>
      <c r="C324" s="986"/>
      <c r="D324" s="987"/>
      <c r="E324" s="988"/>
      <c r="F324" s="989"/>
      <c r="G324" s="989" t="str">
        <f t="shared" ref="G324:G357" si="10">IF(E324&lt;&gt;0,E324*F324," ")</f>
        <v xml:space="preserve"> </v>
      </c>
    </row>
    <row r="325" spans="1:7">
      <c r="A325" s="984">
        <f>1+COUNT(A$2:A324)</f>
        <v>67</v>
      </c>
      <c r="B325" s="985"/>
      <c r="C325" s="986" t="s">
        <v>1993</v>
      </c>
      <c r="D325" s="987"/>
      <c r="E325" s="988"/>
      <c r="F325" s="989"/>
      <c r="G325" s="989" t="str">
        <f t="shared" si="10"/>
        <v xml:space="preserve"> </v>
      </c>
    </row>
    <row r="326" spans="1:7" ht="144">
      <c r="A326" s="984"/>
      <c r="B326" s="985"/>
      <c r="C326" s="986" t="s">
        <v>2092</v>
      </c>
      <c r="D326" s="987"/>
      <c r="E326" s="988"/>
      <c r="F326" s="989"/>
      <c r="G326" s="989" t="str">
        <f t="shared" si="10"/>
        <v xml:space="preserve"> </v>
      </c>
    </row>
    <row r="327" spans="1:7">
      <c r="A327" s="984"/>
      <c r="B327" s="985" t="s">
        <v>988</v>
      </c>
      <c r="C327" s="986" t="s">
        <v>1980</v>
      </c>
      <c r="D327" s="987"/>
      <c r="E327" s="988"/>
      <c r="F327" s="989"/>
      <c r="G327" s="989" t="str">
        <f t="shared" si="10"/>
        <v xml:space="preserve"> </v>
      </c>
    </row>
    <row r="328" spans="1:7">
      <c r="A328" s="984"/>
      <c r="B328" s="985" t="s">
        <v>990</v>
      </c>
      <c r="C328" s="986" t="s">
        <v>1545</v>
      </c>
      <c r="D328" s="987"/>
      <c r="E328" s="988"/>
      <c r="F328" s="989"/>
      <c r="G328" s="989" t="str">
        <f t="shared" si="10"/>
        <v xml:space="preserve"> </v>
      </c>
    </row>
    <row r="329" spans="1:7">
      <c r="A329" s="984"/>
      <c r="B329" s="985"/>
      <c r="C329" s="986" t="s">
        <v>987</v>
      </c>
      <c r="D329" s="987" t="s">
        <v>3</v>
      </c>
      <c r="E329" s="988">
        <v>1</v>
      </c>
      <c r="F329" s="990"/>
      <c r="G329" s="989">
        <f t="shared" si="10"/>
        <v>0</v>
      </c>
    </row>
    <row r="330" spans="1:7">
      <c r="A330" s="984"/>
      <c r="B330" s="985"/>
      <c r="C330" s="986"/>
      <c r="D330" s="987"/>
      <c r="E330" s="988"/>
      <c r="F330" s="989"/>
      <c r="G330" s="989" t="str">
        <f t="shared" si="10"/>
        <v xml:space="preserve"> </v>
      </c>
    </row>
    <row r="331" spans="1:7">
      <c r="A331" s="984">
        <f>1+COUNT(A$2:A330)</f>
        <v>68</v>
      </c>
      <c r="B331" s="985"/>
      <c r="C331" s="986" t="s">
        <v>1994</v>
      </c>
      <c r="D331" s="987"/>
      <c r="E331" s="988"/>
      <c r="F331" s="989"/>
      <c r="G331" s="989" t="str">
        <f t="shared" si="10"/>
        <v xml:space="preserve"> </v>
      </c>
    </row>
    <row r="332" spans="1:7" ht="96">
      <c r="A332" s="984"/>
      <c r="B332" s="985"/>
      <c r="C332" s="986" t="s">
        <v>1995</v>
      </c>
      <c r="D332" s="987"/>
      <c r="E332" s="988"/>
      <c r="F332" s="989"/>
      <c r="G332" s="989" t="str">
        <f t="shared" si="10"/>
        <v xml:space="preserve"> </v>
      </c>
    </row>
    <row r="333" spans="1:7">
      <c r="A333" s="984"/>
      <c r="B333" s="985" t="s">
        <v>988</v>
      </c>
      <c r="C333" s="986" t="s">
        <v>1980</v>
      </c>
      <c r="D333" s="987"/>
      <c r="E333" s="988"/>
      <c r="F333" s="989"/>
      <c r="G333" s="989" t="str">
        <f t="shared" si="10"/>
        <v xml:space="preserve"> </v>
      </c>
    </row>
    <row r="334" spans="1:7">
      <c r="A334" s="984"/>
      <c r="B334" s="985" t="s">
        <v>990</v>
      </c>
      <c r="C334" s="991" t="s">
        <v>1996</v>
      </c>
      <c r="D334" s="987"/>
      <c r="E334" s="988"/>
      <c r="F334" s="989"/>
      <c r="G334" s="989" t="str">
        <f t="shared" si="10"/>
        <v xml:space="preserve"> </v>
      </c>
    </row>
    <row r="335" spans="1:7">
      <c r="A335" s="984"/>
      <c r="B335" s="985"/>
      <c r="C335" s="986" t="s">
        <v>994</v>
      </c>
      <c r="D335" s="987" t="s">
        <v>3</v>
      </c>
      <c r="E335" s="988">
        <v>1</v>
      </c>
      <c r="F335" s="990"/>
      <c r="G335" s="989">
        <f t="shared" si="10"/>
        <v>0</v>
      </c>
    </row>
    <row r="336" spans="1:7">
      <c r="A336" s="934"/>
      <c r="B336" s="935"/>
      <c r="C336" s="882"/>
      <c r="D336" s="936"/>
      <c r="E336" s="983"/>
      <c r="F336" s="965"/>
      <c r="G336" s="965" t="str">
        <f t="shared" si="10"/>
        <v xml:space="preserve"> </v>
      </c>
    </row>
    <row r="337" spans="1:7">
      <c r="A337" s="934">
        <f>1+COUNT(A$2:A336)</f>
        <v>69</v>
      </c>
      <c r="B337" s="935"/>
      <c r="C337" s="882" t="s">
        <v>1344</v>
      </c>
      <c r="D337" s="936"/>
      <c r="E337" s="983"/>
      <c r="F337" s="965"/>
      <c r="G337" s="965" t="str">
        <f t="shared" si="10"/>
        <v xml:space="preserve"> </v>
      </c>
    </row>
    <row r="338" spans="1:7" ht="96">
      <c r="A338" s="934"/>
      <c r="B338" s="935"/>
      <c r="C338" s="882" t="s">
        <v>1558</v>
      </c>
      <c r="D338" s="936"/>
      <c r="E338" s="983"/>
      <c r="F338" s="965"/>
      <c r="G338" s="965" t="str">
        <f t="shared" si="10"/>
        <v xml:space="preserve"> </v>
      </c>
    </row>
    <row r="339" spans="1:7">
      <c r="A339" s="934"/>
      <c r="B339" s="935"/>
      <c r="C339" s="882" t="s">
        <v>994</v>
      </c>
      <c r="D339" s="936"/>
      <c r="E339" s="983"/>
      <c r="F339" s="965"/>
      <c r="G339" s="965" t="str">
        <f t="shared" si="10"/>
        <v xml:space="preserve"> </v>
      </c>
    </row>
    <row r="340" spans="1:7">
      <c r="A340" s="934"/>
      <c r="B340" s="935" t="s">
        <v>988</v>
      </c>
      <c r="C340" s="882" t="s">
        <v>1346</v>
      </c>
      <c r="D340" s="936"/>
      <c r="E340" s="983"/>
      <c r="F340" s="965"/>
      <c r="G340" s="965" t="str">
        <f t="shared" si="10"/>
        <v xml:space="preserve"> </v>
      </c>
    </row>
    <row r="341" spans="1:7">
      <c r="A341" s="934"/>
      <c r="B341" s="935" t="s">
        <v>990</v>
      </c>
      <c r="C341" s="882" t="s">
        <v>1348</v>
      </c>
      <c r="D341" s="936" t="s">
        <v>6</v>
      </c>
      <c r="E341" s="983">
        <v>3</v>
      </c>
      <c r="F341" s="992"/>
      <c r="G341" s="965">
        <f t="shared" si="10"/>
        <v>0</v>
      </c>
    </row>
    <row r="342" spans="1:7">
      <c r="A342" s="934"/>
      <c r="B342" s="935"/>
      <c r="C342" s="882"/>
      <c r="D342" s="936"/>
      <c r="E342" s="983"/>
      <c r="F342" s="965"/>
      <c r="G342" s="965" t="str">
        <f t="shared" si="10"/>
        <v xml:space="preserve"> </v>
      </c>
    </row>
    <row r="343" spans="1:7">
      <c r="A343" s="934">
        <f>1+COUNT(A$2:A342)</f>
        <v>70</v>
      </c>
      <c r="B343" s="935"/>
      <c r="C343" s="993" t="s">
        <v>1997</v>
      </c>
      <c r="D343" s="936"/>
      <c r="E343" s="983"/>
      <c r="F343" s="965"/>
      <c r="G343" s="965" t="str">
        <f t="shared" si="10"/>
        <v xml:space="preserve"> </v>
      </c>
    </row>
    <row r="344" spans="1:7" ht="132">
      <c r="A344" s="934"/>
      <c r="B344" s="935"/>
      <c r="C344" s="882" t="s">
        <v>1998</v>
      </c>
      <c r="D344" s="936"/>
      <c r="E344" s="983"/>
      <c r="F344" s="965"/>
      <c r="G344" s="965" t="str">
        <f t="shared" si="10"/>
        <v xml:space="preserve"> </v>
      </c>
    </row>
    <row r="345" spans="1:7" ht="24">
      <c r="A345" s="934"/>
      <c r="B345" s="935"/>
      <c r="C345" s="882" t="s">
        <v>1999</v>
      </c>
      <c r="D345" s="936"/>
      <c r="E345" s="983"/>
      <c r="F345" s="965"/>
      <c r="G345" s="965"/>
    </row>
    <row r="346" spans="1:7">
      <c r="A346" s="934"/>
      <c r="B346" s="935" t="s">
        <v>988</v>
      </c>
      <c r="C346" s="986" t="s">
        <v>1980</v>
      </c>
      <c r="D346" s="936"/>
      <c r="E346" s="983"/>
      <c r="F346" s="965"/>
      <c r="G346" s="965" t="str">
        <f t="shared" si="10"/>
        <v xml:space="preserve"> </v>
      </c>
    </row>
    <row r="347" spans="1:7">
      <c r="A347" s="934"/>
      <c r="B347" s="935" t="s">
        <v>990</v>
      </c>
      <c r="C347" s="882"/>
      <c r="D347" s="936"/>
      <c r="E347" s="983"/>
      <c r="F347" s="965"/>
      <c r="G347" s="965" t="str">
        <f t="shared" si="10"/>
        <v xml:space="preserve"> </v>
      </c>
    </row>
    <row r="348" spans="1:7">
      <c r="A348" s="934"/>
      <c r="B348" s="935"/>
      <c r="C348" s="882" t="s">
        <v>987</v>
      </c>
      <c r="D348" s="936" t="s">
        <v>49</v>
      </c>
      <c r="E348" s="983">
        <v>1</v>
      </c>
      <c r="F348" s="965"/>
      <c r="G348" s="965">
        <f t="shared" si="10"/>
        <v>0</v>
      </c>
    </row>
    <row r="349" spans="1:7">
      <c r="A349" s="934"/>
      <c r="B349" s="935"/>
      <c r="C349" s="882"/>
      <c r="D349" s="936"/>
      <c r="E349" s="983"/>
      <c r="F349" s="965"/>
      <c r="G349" s="965" t="str">
        <f t="shared" si="10"/>
        <v xml:space="preserve"> </v>
      </c>
    </row>
    <row r="350" spans="1:7">
      <c r="A350" s="934">
        <f>1+COUNT(A$2:A349)</f>
        <v>71</v>
      </c>
      <c r="B350" s="935"/>
      <c r="C350" s="882" t="s">
        <v>2000</v>
      </c>
      <c r="D350" s="936"/>
      <c r="E350" s="983"/>
      <c r="F350" s="965"/>
      <c r="G350" s="965" t="str">
        <f t="shared" si="10"/>
        <v xml:space="preserve"> </v>
      </c>
    </row>
    <row r="351" spans="1:7" ht="60">
      <c r="A351" s="934"/>
      <c r="B351" s="935"/>
      <c r="C351" s="882" t="s">
        <v>2001</v>
      </c>
      <c r="D351" s="936"/>
      <c r="E351" s="983"/>
      <c r="F351" s="965"/>
      <c r="G351" s="965" t="str">
        <f t="shared" si="10"/>
        <v xml:space="preserve"> </v>
      </c>
    </row>
    <row r="352" spans="1:7">
      <c r="A352" s="934"/>
      <c r="B352" s="935" t="s">
        <v>988</v>
      </c>
      <c r="C352" s="882" t="s">
        <v>1277</v>
      </c>
      <c r="D352" s="936"/>
      <c r="E352" s="983"/>
      <c r="F352" s="965"/>
      <c r="G352" s="965" t="str">
        <f t="shared" si="10"/>
        <v xml:space="preserve"> </v>
      </c>
    </row>
    <row r="353" spans="1:7">
      <c r="A353" s="934"/>
      <c r="B353" s="935" t="s">
        <v>990</v>
      </c>
      <c r="C353" s="882" t="s">
        <v>2002</v>
      </c>
      <c r="D353" s="936"/>
      <c r="E353" s="983"/>
      <c r="F353" s="965"/>
      <c r="G353" s="965" t="str">
        <f t="shared" si="10"/>
        <v xml:space="preserve"> </v>
      </c>
    </row>
    <row r="354" spans="1:7">
      <c r="A354" s="934"/>
      <c r="B354" s="935"/>
      <c r="C354" s="882" t="s">
        <v>1414</v>
      </c>
      <c r="D354" s="936"/>
      <c r="E354" s="983"/>
      <c r="F354" s="965"/>
      <c r="G354" s="965" t="str">
        <f t="shared" si="10"/>
        <v xml:space="preserve"> </v>
      </c>
    </row>
    <row r="355" spans="1:7">
      <c r="A355" s="934"/>
      <c r="B355" s="935"/>
      <c r="C355" s="882" t="s">
        <v>2003</v>
      </c>
      <c r="D355" s="936"/>
      <c r="E355" s="983"/>
      <c r="F355" s="965"/>
      <c r="G355" s="965" t="str">
        <f t="shared" si="10"/>
        <v xml:space="preserve"> </v>
      </c>
    </row>
    <row r="356" spans="1:7">
      <c r="A356" s="934"/>
      <c r="B356" s="935"/>
      <c r="C356" s="882" t="s">
        <v>2004</v>
      </c>
      <c r="D356" s="936"/>
      <c r="E356" s="983"/>
      <c r="F356" s="965"/>
      <c r="G356" s="965" t="str">
        <f t="shared" si="10"/>
        <v xml:space="preserve"> </v>
      </c>
    </row>
    <row r="357" spans="1:7">
      <c r="A357" s="934"/>
      <c r="B357" s="935"/>
      <c r="C357" s="882" t="s">
        <v>994</v>
      </c>
      <c r="D357" s="936" t="s">
        <v>3</v>
      </c>
      <c r="E357" s="983">
        <v>1</v>
      </c>
      <c r="F357" s="971"/>
      <c r="G357" s="965">
        <f t="shared" si="10"/>
        <v>0</v>
      </c>
    </row>
    <row r="358" spans="1:7">
      <c r="A358" s="934"/>
      <c r="B358" s="935"/>
      <c r="C358" s="882"/>
      <c r="D358" s="936"/>
      <c r="E358" s="983"/>
      <c r="F358" s="965"/>
      <c r="G358" s="965"/>
    </row>
    <row r="359" spans="1:7">
      <c r="A359" s="934">
        <f>1+COUNT(A$2:A358)</f>
        <v>72</v>
      </c>
      <c r="B359" s="935"/>
      <c r="C359" s="882" t="s">
        <v>1465</v>
      </c>
      <c r="D359" s="936"/>
      <c r="E359" s="983"/>
      <c r="F359" s="965"/>
      <c r="G359" s="965" t="str">
        <f>IF(E359&lt;&gt;0,E359*F359," ")</f>
        <v xml:space="preserve"> </v>
      </c>
    </row>
    <row r="360" spans="1:7" ht="24">
      <c r="A360" s="934"/>
      <c r="B360" s="935"/>
      <c r="C360" s="882" t="s">
        <v>1466</v>
      </c>
      <c r="D360" s="936"/>
      <c r="E360" s="983"/>
      <c r="F360" s="965"/>
      <c r="G360" s="965" t="str">
        <f>IF(E360&lt;&gt;0,E360*F360," ")</f>
        <v xml:space="preserve"> </v>
      </c>
    </row>
    <row r="361" spans="1:7">
      <c r="A361" s="934"/>
      <c r="B361" s="935"/>
      <c r="C361" s="882" t="s">
        <v>994</v>
      </c>
      <c r="D361" s="936"/>
      <c r="E361" s="983"/>
      <c r="F361" s="965"/>
      <c r="G361" s="965" t="str">
        <f>IF(E361&lt;&gt;0,E361*F361," ")</f>
        <v xml:space="preserve"> </v>
      </c>
    </row>
    <row r="362" spans="1:7">
      <c r="A362" s="934"/>
      <c r="B362" s="935" t="s">
        <v>988</v>
      </c>
      <c r="C362" s="882"/>
      <c r="D362" s="936"/>
      <c r="E362" s="983"/>
      <c r="F362" s="965"/>
      <c r="G362" s="965" t="str">
        <f>IF(E362&lt;&gt;0,E362*F362," ")</f>
        <v xml:space="preserve"> </v>
      </c>
    </row>
    <row r="363" spans="1:7">
      <c r="A363" s="934"/>
      <c r="B363" s="935" t="s">
        <v>990</v>
      </c>
      <c r="C363" s="882" t="s">
        <v>1468</v>
      </c>
      <c r="D363" s="936" t="s">
        <v>3</v>
      </c>
      <c r="E363" s="983">
        <v>1</v>
      </c>
      <c r="F363" s="971"/>
      <c r="G363" s="965">
        <f>IF(E363&lt;&gt;0,E363*F363," ")</f>
        <v>0</v>
      </c>
    </row>
    <row r="364" spans="1:7">
      <c r="A364" s="934"/>
      <c r="B364" s="935"/>
      <c r="C364" s="882"/>
      <c r="D364" s="936"/>
      <c r="E364" s="983"/>
      <c r="F364" s="994"/>
      <c r="G364" s="994"/>
    </row>
    <row r="365" spans="1:7">
      <c r="A365" s="934">
        <f>1+COUNT(A$2:A364)</f>
        <v>73</v>
      </c>
      <c r="B365" s="935"/>
      <c r="C365" s="882" t="s">
        <v>1013</v>
      </c>
      <c r="D365" s="936"/>
      <c r="E365" s="983"/>
      <c r="F365" s="994"/>
      <c r="G365" s="994" t="str">
        <f t="shared" ref="G365:G374" si="11">IF(E365&lt;&gt;0,E365*F365," ")</f>
        <v xml:space="preserve"> </v>
      </c>
    </row>
    <row r="366" spans="1:7" ht="24">
      <c r="A366" s="934"/>
      <c r="B366" s="935"/>
      <c r="C366" s="882" t="s">
        <v>2005</v>
      </c>
      <c r="D366" s="936"/>
      <c r="E366" s="983"/>
      <c r="F366" s="994"/>
      <c r="G366" s="994" t="str">
        <f t="shared" si="11"/>
        <v xml:space="preserve"> </v>
      </c>
    </row>
    <row r="367" spans="1:7">
      <c r="A367" s="934"/>
      <c r="B367" s="935"/>
      <c r="C367" s="882" t="s">
        <v>994</v>
      </c>
      <c r="D367" s="936"/>
      <c r="E367" s="983"/>
      <c r="F367" s="994"/>
      <c r="G367" s="994" t="str">
        <f t="shared" si="11"/>
        <v xml:space="preserve"> </v>
      </c>
    </row>
    <row r="368" spans="1:7">
      <c r="A368" s="934"/>
      <c r="B368" s="935" t="s">
        <v>988</v>
      </c>
      <c r="C368" s="882"/>
      <c r="D368" s="936"/>
      <c r="E368" s="983"/>
      <c r="F368" s="994"/>
      <c r="G368" s="994" t="str">
        <f t="shared" si="11"/>
        <v xml:space="preserve"> </v>
      </c>
    </row>
    <row r="369" spans="1:7">
      <c r="A369" s="934"/>
      <c r="B369" s="935" t="s">
        <v>990</v>
      </c>
      <c r="C369" s="882" t="s">
        <v>2006</v>
      </c>
      <c r="D369" s="936" t="s">
        <v>3</v>
      </c>
      <c r="E369" s="983">
        <v>1</v>
      </c>
      <c r="F369" s="995"/>
      <c r="G369" s="994">
        <f t="shared" si="11"/>
        <v>0</v>
      </c>
    </row>
    <row r="370" spans="1:7">
      <c r="A370" s="996"/>
      <c r="B370" s="997"/>
      <c r="C370" s="882"/>
      <c r="D370" s="936"/>
      <c r="E370" s="998"/>
      <c r="F370" s="999"/>
      <c r="G370" s="999" t="str">
        <f t="shared" si="11"/>
        <v xml:space="preserve"> </v>
      </c>
    </row>
    <row r="371" spans="1:7">
      <c r="A371" s="934">
        <f>1+COUNT(A$2:A370)</f>
        <v>74</v>
      </c>
      <c r="B371" s="935"/>
      <c r="C371" s="882" t="s">
        <v>1352</v>
      </c>
      <c r="D371" s="936"/>
      <c r="E371" s="983"/>
      <c r="F371" s="994"/>
      <c r="G371" s="994" t="str">
        <f t="shared" si="11"/>
        <v xml:space="preserve"> </v>
      </c>
    </row>
    <row r="372" spans="1:7" ht="84">
      <c r="A372" s="934"/>
      <c r="B372" s="935"/>
      <c r="C372" s="882" t="s">
        <v>2007</v>
      </c>
      <c r="D372" s="936"/>
      <c r="E372" s="983"/>
      <c r="F372" s="994"/>
      <c r="G372" s="994" t="str">
        <f t="shared" si="11"/>
        <v xml:space="preserve"> </v>
      </c>
    </row>
    <row r="373" spans="1:7" ht="12.75" thickBot="1">
      <c r="A373" s="1000"/>
      <c r="B373" s="1001"/>
      <c r="C373" s="1002" t="s">
        <v>994</v>
      </c>
      <c r="D373" s="1003" t="s">
        <v>263</v>
      </c>
      <c r="E373" s="1004">
        <v>15</v>
      </c>
      <c r="F373" s="1005"/>
      <c r="G373" s="1006">
        <f t="shared" si="11"/>
        <v>0</v>
      </c>
    </row>
    <row r="374" spans="1:7">
      <c r="A374" s="1007"/>
      <c r="B374" s="1008"/>
      <c r="C374" s="1009"/>
      <c r="D374" s="1010"/>
      <c r="E374" s="1011"/>
      <c r="F374" s="1012"/>
      <c r="G374" s="1012" t="str">
        <f t="shared" si="11"/>
        <v xml:space="preserve"> </v>
      </c>
    </row>
    <row r="375" spans="1:7" s="756" customFormat="1">
      <c r="A375" s="972"/>
      <c r="B375" s="973"/>
      <c r="C375" s="974" t="str">
        <f>+C295</f>
        <v>PLINSKI KOTEL Z DIMNIKOM</v>
      </c>
      <c r="D375" s="1013"/>
      <c r="E375" s="1014"/>
      <c r="F375" s="1015"/>
      <c r="G375" s="1015">
        <f>SUM(G297:G374)</f>
        <v>0</v>
      </c>
    </row>
    <row r="378" spans="1:7">
      <c r="A378" s="1016" t="s">
        <v>1862</v>
      </c>
      <c r="B378" s="1017"/>
      <c r="C378" s="1018" t="s">
        <v>1863</v>
      </c>
      <c r="D378" s="1019"/>
      <c r="E378" s="1020"/>
      <c r="F378" s="950"/>
      <c r="G378" s="910">
        <f>+G389</f>
        <v>0</v>
      </c>
    </row>
    <row r="379" spans="1:7">
      <c r="A379" s="886" t="s">
        <v>361</v>
      </c>
      <c r="B379" s="886"/>
      <c r="C379" s="886" t="s">
        <v>504</v>
      </c>
      <c r="D379" s="886" t="s">
        <v>363</v>
      </c>
      <c r="E379" s="886" t="s">
        <v>505</v>
      </c>
      <c r="F379" s="886" t="s">
        <v>365</v>
      </c>
      <c r="G379" s="887" t="s">
        <v>366</v>
      </c>
    </row>
    <row r="380" spans="1:7">
      <c r="A380" s="934"/>
      <c r="B380" s="935"/>
      <c r="C380" s="882"/>
      <c r="D380" s="1021"/>
      <c r="E380" s="1022"/>
      <c r="F380" s="965"/>
      <c r="G380" s="965" t="str">
        <f>IF(E380&lt;&gt;0,E380*F380," ")</f>
        <v xml:space="preserve"> </v>
      </c>
    </row>
    <row r="381" spans="1:7">
      <c r="A381" s="934">
        <f>1+COUNT(A$2:A380)</f>
        <v>75</v>
      </c>
      <c r="B381" s="935"/>
      <c r="C381" s="882" t="s">
        <v>1848</v>
      </c>
      <c r="D381" s="895"/>
      <c r="E381" s="983"/>
      <c r="F381" s="965"/>
      <c r="G381" s="965" t="str">
        <f>IF(E381&lt;&gt;0,E381*F381," ")</f>
        <v xml:space="preserve"> </v>
      </c>
    </row>
    <row r="382" spans="1:7">
      <c r="A382" s="934"/>
      <c r="B382" s="935"/>
      <c r="C382" s="882" t="s">
        <v>2008</v>
      </c>
      <c r="D382" s="895"/>
      <c r="E382" s="983"/>
      <c r="F382" s="965"/>
      <c r="G382" s="965" t="str">
        <f>IF(E382&lt;&gt;0,E382*F382," ")</f>
        <v xml:space="preserve"> </v>
      </c>
    </row>
    <row r="383" spans="1:7">
      <c r="A383" s="934"/>
      <c r="B383" s="935"/>
      <c r="C383" s="882" t="s">
        <v>1080</v>
      </c>
      <c r="D383" s="895" t="s">
        <v>3</v>
      </c>
      <c r="E383" s="983">
        <v>1</v>
      </c>
      <c r="F383" s="971"/>
      <c r="G383" s="965">
        <f>IF(E383&lt;&gt;0,E383*F383," ")</f>
        <v>0</v>
      </c>
    </row>
    <row r="384" spans="1:7">
      <c r="A384" s="934"/>
      <c r="B384" s="935"/>
      <c r="C384" s="882"/>
      <c r="D384" s="895"/>
      <c r="E384" s="983"/>
      <c r="F384" s="965"/>
      <c r="G384" s="965"/>
    </row>
    <row r="385" spans="1:7">
      <c r="A385" s="934">
        <f>1+COUNT(A$2:A384)</f>
        <v>76</v>
      </c>
      <c r="B385" s="935"/>
      <c r="C385" s="882" t="s">
        <v>1850</v>
      </c>
      <c r="D385" s="895"/>
      <c r="E385" s="983"/>
      <c r="F385" s="965"/>
      <c r="G385" s="965" t="str">
        <f>IF(E385&lt;&gt;0,E385*F385," ")</f>
        <v xml:space="preserve"> </v>
      </c>
    </row>
    <row r="386" spans="1:7" ht="48">
      <c r="A386" s="934"/>
      <c r="B386" s="935"/>
      <c r="C386" s="882" t="s">
        <v>2009</v>
      </c>
      <c r="D386" s="895"/>
      <c r="E386" s="983"/>
      <c r="F386" s="965"/>
      <c r="G386" s="965" t="str">
        <f>IF(E386&lt;&gt;0,E386*F386," ")</f>
        <v xml:space="preserve"> </v>
      </c>
    </row>
    <row r="387" spans="1:7" ht="12.75" thickBot="1">
      <c r="A387" s="1000"/>
      <c r="B387" s="1001"/>
      <c r="C387" s="1002"/>
      <c r="D387" s="1023" t="s">
        <v>3</v>
      </c>
      <c r="E387" s="1004">
        <v>1</v>
      </c>
      <c r="F387" s="1024"/>
      <c r="G387" s="1025">
        <f>IF(E387&lt;&gt;0,E387*F387," ")</f>
        <v>0</v>
      </c>
    </row>
    <row r="388" spans="1:7">
      <c r="A388" s="1026"/>
      <c r="B388" s="1027"/>
      <c r="C388" s="1028"/>
      <c r="D388" s="1029"/>
      <c r="E388" s="1030"/>
      <c r="F388" s="1031"/>
      <c r="G388" s="1031" t="str">
        <f>IF(E388&lt;&gt;0,E388*F388," ")</f>
        <v xml:space="preserve"> </v>
      </c>
    </row>
    <row r="389" spans="1:7">
      <c r="A389" s="939"/>
      <c r="B389" s="940"/>
      <c r="C389" s="1032" t="str">
        <f>C378</f>
        <v>PROJEKTIRANJE INŠTALACIJA ZEMELJSKEGA PLINA</v>
      </c>
      <c r="D389" s="1033"/>
      <c r="E389" s="1034"/>
      <c r="F389" s="944"/>
      <c r="G389" s="944">
        <f>SUM(G380:G388)</f>
        <v>0</v>
      </c>
    </row>
  </sheetData>
  <sheetProtection algorithmName="SHA-512" hashValue="v6LhIaMPV3uW8G5lePae7/IojU5qQrPTB4XWtbtJL0RGCYX2xjOdP0Ux7uqULvMkw1391+4/wKyI5vC9kfO66g==" saltValue="C9Yb7oPldbyo4Qm4ZXqILQ==" spinCount="100000" sheet="1" objects="1" scenarios="1" selectLockedCells="1"/>
  <mergeCells count="25">
    <mergeCell ref="B37:C37"/>
    <mergeCell ref="B38:C38"/>
    <mergeCell ref="B39:C39"/>
    <mergeCell ref="C211:F211"/>
    <mergeCell ref="B18:G18"/>
    <mergeCell ref="B19:G19"/>
    <mergeCell ref="B20:G20"/>
    <mergeCell ref="B21:G21"/>
    <mergeCell ref="B22:G22"/>
    <mergeCell ref="B23:G23"/>
    <mergeCell ref="B36:D36"/>
    <mergeCell ref="B35:D35"/>
    <mergeCell ref="B34:D34"/>
    <mergeCell ref="B33:D33"/>
    <mergeCell ref="B32:D32"/>
    <mergeCell ref="B25:G25"/>
    <mergeCell ref="B26:G26"/>
    <mergeCell ref="B30:F30"/>
    <mergeCell ref="B24:G24"/>
    <mergeCell ref="B1:F1"/>
    <mergeCell ref="B14:G14"/>
    <mergeCell ref="B15:G15"/>
    <mergeCell ref="B16:G16"/>
    <mergeCell ref="B17:G17"/>
    <mergeCell ref="B9:C9"/>
  </mergeCells>
  <pageMargins left="0.7" right="0.7" top="0.75" bottom="0.75" header="0.3" footer="0.3"/>
  <pageSetup paperSize="9" orientation="portrait" r:id="rId1"/>
  <ignoredErrors>
    <ignoredError sqref="A16:A26" unlockedFormula="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2F4C1A-2FCF-4BED-9C4E-DB49A818031E}">
  <sheetPr>
    <tabColor rgb="FFFFC000"/>
  </sheetPr>
  <dimension ref="A1:G169"/>
  <sheetViews>
    <sheetView view="pageLayout" zoomScaleNormal="99" workbookViewId="0">
      <selection activeCell="E28" sqref="E28"/>
    </sheetView>
  </sheetViews>
  <sheetFormatPr defaultColWidth="8.85546875" defaultRowHeight="12"/>
  <cols>
    <col min="1" max="1" width="5.5703125" style="1044" customWidth="1"/>
    <col min="2" max="2" width="53.7109375" style="1044" customWidth="1"/>
    <col min="3" max="3" width="3.5703125" style="1044" customWidth="1"/>
    <col min="4" max="4" width="8.5703125" style="1045" customWidth="1"/>
    <col min="5" max="5" width="7.42578125" style="1045" customWidth="1"/>
    <col min="6" max="6" width="10.140625" style="1044" customWidth="1"/>
    <col min="7" max="7" width="2.85546875" style="1044" customWidth="1"/>
    <col min="8" max="16384" width="8.85546875" style="1044"/>
  </cols>
  <sheetData>
    <row r="1" spans="1:7">
      <c r="A1" s="258" t="s">
        <v>367</v>
      </c>
      <c r="B1" s="258"/>
      <c r="C1" s="258"/>
      <c r="D1" s="1043"/>
      <c r="E1" s="1043"/>
      <c r="F1" s="258"/>
      <c r="G1" s="258"/>
    </row>
    <row r="2" spans="1:7">
      <c r="A2" s="756" t="s">
        <v>346</v>
      </c>
      <c r="B2" s="258"/>
      <c r="C2" s="258"/>
      <c r="D2" s="1043"/>
      <c r="E2" s="1043"/>
      <c r="F2" s="258"/>
      <c r="G2" s="258"/>
    </row>
    <row r="3" spans="1:7">
      <c r="A3" s="258" t="s">
        <v>368</v>
      </c>
      <c r="B3" s="258"/>
      <c r="C3" s="258"/>
      <c r="D3" s="1043"/>
      <c r="E3" s="1043"/>
      <c r="F3" s="258"/>
      <c r="G3" s="258"/>
    </row>
    <row r="4" spans="1:7">
      <c r="A4" s="258"/>
      <c r="B4" s="258"/>
      <c r="C4" s="258"/>
      <c r="D4" s="1043"/>
      <c r="E4" s="1043"/>
      <c r="F4" s="258"/>
      <c r="G4" s="258"/>
    </row>
    <row r="5" spans="1:7">
      <c r="A5" s="258" t="s">
        <v>369</v>
      </c>
      <c r="B5" s="258"/>
      <c r="C5" s="258"/>
      <c r="D5" s="1043"/>
      <c r="E5" s="1043"/>
      <c r="F5" s="258"/>
      <c r="G5" s="258"/>
    </row>
    <row r="6" spans="1:7">
      <c r="A6" s="756" t="s">
        <v>2010</v>
      </c>
      <c r="B6" s="258"/>
      <c r="C6" s="258"/>
      <c r="D6" s="1043"/>
      <c r="E6" s="1043"/>
      <c r="F6" s="258"/>
      <c r="G6" s="258"/>
    </row>
    <row r="7" spans="1:7">
      <c r="A7" s="258"/>
      <c r="B7" s="258"/>
      <c r="C7" s="258"/>
      <c r="D7" s="1043"/>
      <c r="E7" s="1043"/>
      <c r="F7" s="258"/>
      <c r="G7" s="258"/>
    </row>
    <row r="8" spans="1:7">
      <c r="A8" s="258"/>
      <c r="B8" s="258"/>
      <c r="C8" s="258"/>
      <c r="D8" s="1043"/>
      <c r="E8" s="1043"/>
      <c r="F8" s="258"/>
      <c r="G8" s="258"/>
    </row>
    <row r="9" spans="1:7">
      <c r="A9" s="258" t="s">
        <v>370</v>
      </c>
      <c r="B9" s="258"/>
      <c r="C9" s="258"/>
      <c r="D9" s="1043"/>
      <c r="E9" s="1043"/>
      <c r="F9" s="258"/>
      <c r="G9" s="258"/>
    </row>
    <row r="10" spans="1:7">
      <c r="A10" s="258"/>
      <c r="B10" s="258"/>
      <c r="C10" s="258"/>
      <c r="D10" s="1043"/>
      <c r="E10" s="1043"/>
      <c r="F10" s="258"/>
      <c r="G10" s="258"/>
    </row>
    <row r="11" spans="1:7">
      <c r="A11" s="258" t="s">
        <v>2011</v>
      </c>
      <c r="B11" s="1114" t="s">
        <v>2094</v>
      </c>
      <c r="C11" s="258"/>
      <c r="D11" s="1043"/>
      <c r="E11" s="1043"/>
      <c r="F11" s="258"/>
      <c r="G11" s="258"/>
    </row>
    <row r="12" spans="1:7">
      <c r="A12" s="258"/>
      <c r="B12" s="258"/>
      <c r="C12" s="258"/>
      <c r="D12" s="1043"/>
      <c r="E12" s="1043"/>
      <c r="F12" s="258"/>
      <c r="G12" s="258"/>
    </row>
    <row r="13" spans="1:7">
      <c r="A13" s="258" t="s">
        <v>371</v>
      </c>
      <c r="B13" s="258"/>
      <c r="C13" s="258"/>
      <c r="D13" s="1043"/>
      <c r="E13" s="1043"/>
      <c r="F13" s="258"/>
      <c r="G13" s="258"/>
    </row>
    <row r="14" spans="1:7">
      <c r="A14" s="1200" t="s">
        <v>2012</v>
      </c>
      <c r="B14" s="1201"/>
      <c r="C14" s="1201"/>
      <c r="D14" s="1201"/>
      <c r="E14" s="1201"/>
      <c r="F14" s="1201"/>
      <c r="G14" s="258"/>
    </row>
    <row r="16" spans="1:7" ht="12.75" thickBot="1"/>
    <row r="17" spans="1:6">
      <c r="A17" s="1046"/>
      <c r="B17" s="1047" t="s">
        <v>2015</v>
      </c>
      <c r="C17" s="1048"/>
      <c r="D17" s="1049"/>
      <c r="E17" s="1048"/>
      <c r="F17" s="1050" t="s">
        <v>350</v>
      </c>
    </row>
    <row r="18" spans="1:6">
      <c r="A18" s="1051"/>
      <c r="B18" s="1052"/>
      <c r="C18" s="1053"/>
      <c r="D18" s="1054"/>
      <c r="E18" s="1055"/>
      <c r="F18" s="1056"/>
    </row>
    <row r="19" spans="1:6">
      <c r="A19" s="1057" t="s">
        <v>402</v>
      </c>
      <c r="B19" s="1058" t="s">
        <v>403</v>
      </c>
      <c r="C19" s="1059"/>
      <c r="D19" s="1060"/>
      <c r="E19" s="1061"/>
      <c r="F19" s="1062">
        <f>F169</f>
        <v>0</v>
      </c>
    </row>
    <row r="20" spans="1:6" ht="12.75" thickBot="1">
      <c r="A20" s="1063"/>
      <c r="B20" s="1064" t="s">
        <v>404</v>
      </c>
      <c r="C20" s="1065"/>
      <c r="D20" s="1066"/>
      <c r="E20" s="1067"/>
      <c r="F20" s="1068">
        <f>SUM(F19:F19)</f>
        <v>0</v>
      </c>
    </row>
    <row r="21" spans="1:6">
      <c r="A21" s="1069"/>
      <c r="B21" s="1070"/>
      <c r="C21" s="1071"/>
      <c r="D21" s="1072"/>
      <c r="E21" s="1073"/>
      <c r="F21" s="1074"/>
    </row>
    <row r="22" spans="1:6">
      <c r="A22" s="1069"/>
      <c r="B22" s="1043"/>
      <c r="C22" s="1071"/>
      <c r="D22" s="1072"/>
      <c r="E22" s="1073"/>
      <c r="F22" s="1073"/>
    </row>
    <row r="23" spans="1:6">
      <c r="A23" s="1075" t="s">
        <v>402</v>
      </c>
      <c r="B23" s="1076" t="s">
        <v>403</v>
      </c>
      <c r="C23" s="1077"/>
      <c r="D23" s="1078"/>
      <c r="E23" s="1079"/>
      <c r="F23" s="1079"/>
    </row>
    <row r="24" spans="1:6">
      <c r="A24" s="1080"/>
      <c r="B24" s="1081" t="s">
        <v>405</v>
      </c>
      <c r="C24" s="1077"/>
      <c r="D24" s="1078"/>
      <c r="E24" s="1079"/>
      <c r="F24" s="1079"/>
    </row>
    <row r="25" spans="1:6" ht="73.5" customHeight="1">
      <c r="A25" s="1080"/>
      <c r="B25" s="1082" t="s">
        <v>406</v>
      </c>
      <c r="C25" s="1077"/>
      <c r="D25" s="1078"/>
      <c r="E25" s="1079"/>
      <c r="F25" s="1079"/>
    </row>
    <row r="26" spans="1:6">
      <c r="A26" s="1083" t="s">
        <v>361</v>
      </c>
      <c r="B26" s="1084" t="s">
        <v>362</v>
      </c>
      <c r="C26" s="1085" t="s">
        <v>363</v>
      </c>
      <c r="D26" s="1086" t="s">
        <v>364</v>
      </c>
      <c r="E26" s="1086" t="s">
        <v>365</v>
      </c>
      <c r="F26" s="1087" t="s">
        <v>366</v>
      </c>
    </row>
    <row r="27" spans="1:6">
      <c r="A27" s="1088"/>
      <c r="B27" s="1088"/>
      <c r="C27" s="1089"/>
      <c r="D27" s="1078"/>
      <c r="E27" s="1090"/>
      <c r="F27" s="1090"/>
    </row>
    <row r="28" spans="1:6" ht="36">
      <c r="A28" s="1082">
        <v>1</v>
      </c>
      <c r="B28" s="1082" t="s">
        <v>407</v>
      </c>
      <c r="C28" s="1077" t="s">
        <v>408</v>
      </c>
      <c r="D28" s="1078">
        <v>420</v>
      </c>
      <c r="E28" s="1091"/>
      <c r="F28" s="1079">
        <f>D28*E28</f>
        <v>0</v>
      </c>
    </row>
    <row r="29" spans="1:6">
      <c r="A29" s="1082"/>
      <c r="B29" s="1082"/>
      <c r="C29" s="1077"/>
      <c r="D29" s="1078"/>
      <c r="E29" s="1079"/>
      <c r="F29" s="1079"/>
    </row>
    <row r="30" spans="1:6" ht="36">
      <c r="A30" s="1082">
        <v>2</v>
      </c>
      <c r="B30" s="1082" t="s">
        <v>409</v>
      </c>
      <c r="C30" s="1077" t="s">
        <v>408</v>
      </c>
      <c r="D30" s="1078">
        <v>2880</v>
      </c>
      <c r="E30" s="1091"/>
      <c r="F30" s="1079">
        <f>D30*E30</f>
        <v>0</v>
      </c>
    </row>
    <row r="31" spans="1:6">
      <c r="A31" s="1082"/>
      <c r="B31" s="1082"/>
      <c r="C31" s="1077"/>
      <c r="D31" s="1078"/>
      <c r="E31" s="1079"/>
      <c r="F31" s="1079"/>
    </row>
    <row r="32" spans="1:6">
      <c r="A32" s="1082">
        <v>3</v>
      </c>
      <c r="B32" s="1082" t="s">
        <v>410</v>
      </c>
      <c r="C32" s="1077" t="s">
        <v>3</v>
      </c>
      <c r="D32" s="1078">
        <v>5</v>
      </c>
      <c r="E32" s="1091"/>
      <c r="F32" s="1079">
        <f>D32*E32</f>
        <v>0</v>
      </c>
    </row>
    <row r="33" spans="1:6">
      <c r="A33" s="1082"/>
      <c r="B33" s="1082"/>
      <c r="C33" s="1077"/>
      <c r="D33" s="1078"/>
      <c r="E33" s="1079"/>
      <c r="F33" s="1079"/>
    </row>
    <row r="34" spans="1:6" ht="24">
      <c r="A34" s="1082">
        <v>4</v>
      </c>
      <c r="B34" s="1082" t="s">
        <v>411</v>
      </c>
      <c r="C34" s="1077" t="s">
        <v>3</v>
      </c>
      <c r="D34" s="1078">
        <v>1</v>
      </c>
      <c r="E34" s="1091"/>
      <c r="F34" s="1079">
        <f>D34*E34</f>
        <v>0</v>
      </c>
    </row>
    <row r="35" spans="1:6">
      <c r="A35" s="1082"/>
      <c r="B35" s="1082"/>
      <c r="C35" s="1077"/>
      <c r="D35" s="1078"/>
      <c r="E35" s="1079"/>
      <c r="F35" s="1079"/>
    </row>
    <row r="36" spans="1:6" ht="36">
      <c r="A36" s="1082">
        <v>5</v>
      </c>
      <c r="B36" s="1082" t="s">
        <v>412</v>
      </c>
      <c r="C36" s="1077" t="s">
        <v>408</v>
      </c>
      <c r="D36" s="1078">
        <v>20</v>
      </c>
      <c r="E36" s="1091"/>
      <c r="F36" s="1079">
        <f>D36*E36</f>
        <v>0</v>
      </c>
    </row>
    <row r="37" spans="1:6">
      <c r="A37" s="1082"/>
      <c r="B37" s="1082"/>
      <c r="C37" s="1077"/>
      <c r="D37" s="1078"/>
      <c r="E37" s="1079"/>
      <c r="F37" s="1079"/>
    </row>
    <row r="38" spans="1:6" ht="39" customHeight="1">
      <c r="A38" s="1082">
        <v>6</v>
      </c>
      <c r="B38" s="1082" t="s">
        <v>413</v>
      </c>
      <c r="C38" s="1077" t="s">
        <v>3</v>
      </c>
      <c r="D38" s="1078">
        <v>10</v>
      </c>
      <c r="E38" s="1091"/>
      <c r="F38" s="1079">
        <f>D38*E38</f>
        <v>0</v>
      </c>
    </row>
    <row r="39" spans="1:6">
      <c r="A39" s="1082"/>
      <c r="B39" s="1082"/>
      <c r="C39" s="1077"/>
      <c r="D39" s="1078"/>
      <c r="E39" s="1079"/>
      <c r="F39" s="1079"/>
    </row>
    <row r="40" spans="1:6" ht="38.25" customHeight="1">
      <c r="A40" s="1082">
        <v>7</v>
      </c>
      <c r="B40" s="1082" t="s">
        <v>414</v>
      </c>
      <c r="C40" s="1077" t="s">
        <v>3</v>
      </c>
      <c r="D40" s="1078">
        <v>10</v>
      </c>
      <c r="E40" s="1091"/>
      <c r="F40" s="1079">
        <f>D40*E40</f>
        <v>0</v>
      </c>
    </row>
    <row r="41" spans="1:6">
      <c r="A41" s="1082"/>
      <c r="B41" s="1082"/>
      <c r="C41" s="1077"/>
      <c r="D41" s="1078"/>
      <c r="E41" s="1079"/>
      <c r="F41" s="1079"/>
    </row>
    <row r="42" spans="1:6" ht="36">
      <c r="A42" s="1082">
        <v>8</v>
      </c>
      <c r="B42" s="1082" t="s">
        <v>415</v>
      </c>
      <c r="C42" s="1077" t="s">
        <v>330</v>
      </c>
      <c r="D42" s="1078">
        <v>270</v>
      </c>
      <c r="E42" s="1091"/>
      <c r="F42" s="1079">
        <f>D42*E42</f>
        <v>0</v>
      </c>
    </row>
    <row r="43" spans="1:6">
      <c r="A43" s="1082"/>
      <c r="B43" s="1082"/>
      <c r="C43" s="1077"/>
      <c r="D43" s="1078"/>
      <c r="E43" s="1079"/>
      <c r="F43" s="1079"/>
    </row>
    <row r="44" spans="1:6" ht="35.25" customHeight="1">
      <c r="A44" s="1082">
        <v>9</v>
      </c>
      <c r="B44" s="1082" t="s">
        <v>416</v>
      </c>
      <c r="C44" s="1077" t="s">
        <v>330</v>
      </c>
      <c r="D44" s="1078">
        <v>70</v>
      </c>
      <c r="E44" s="1091"/>
      <c r="F44" s="1079">
        <f>D44*E44</f>
        <v>0</v>
      </c>
    </row>
    <row r="45" spans="1:6">
      <c r="A45" s="1082"/>
      <c r="B45" s="1082"/>
      <c r="C45" s="1077"/>
      <c r="D45" s="1078"/>
      <c r="E45" s="1079"/>
      <c r="F45" s="1079"/>
    </row>
    <row r="46" spans="1:6" ht="60">
      <c r="A46" s="1082">
        <v>10</v>
      </c>
      <c r="B46" s="1082" t="s">
        <v>417</v>
      </c>
      <c r="C46" s="1077" t="s">
        <v>330</v>
      </c>
      <c r="D46" s="1078">
        <v>393</v>
      </c>
      <c r="E46" s="1091"/>
      <c r="F46" s="1079">
        <f>D46*E46</f>
        <v>0</v>
      </c>
    </row>
    <row r="47" spans="1:6">
      <c r="A47" s="1082"/>
      <c r="B47" s="1082"/>
      <c r="C47" s="1077"/>
      <c r="D47" s="1078"/>
      <c r="E47" s="1079"/>
      <c r="F47" s="1079"/>
    </row>
    <row r="48" spans="1:6">
      <c r="A48" s="1082">
        <v>11</v>
      </c>
      <c r="B48" s="1082" t="s">
        <v>418</v>
      </c>
      <c r="C48" s="1077" t="s">
        <v>330</v>
      </c>
      <c r="D48" s="1078">
        <v>491</v>
      </c>
      <c r="E48" s="1091"/>
      <c r="F48" s="1079">
        <f>D48*E48</f>
        <v>0</v>
      </c>
    </row>
    <row r="49" spans="1:6">
      <c r="A49" s="1082"/>
      <c r="B49" s="1082"/>
      <c r="C49" s="1077"/>
      <c r="D49" s="1078"/>
      <c r="E49" s="1079"/>
      <c r="F49" s="1079"/>
    </row>
    <row r="50" spans="1:6" ht="96">
      <c r="A50" s="1092">
        <v>12</v>
      </c>
      <c r="B50" s="1092" t="s">
        <v>961</v>
      </c>
      <c r="C50" s="1093" t="s">
        <v>330</v>
      </c>
      <c r="D50" s="1094">
        <v>31</v>
      </c>
      <c r="E50" s="1091"/>
      <c r="F50" s="1095">
        <f>D50*E50</f>
        <v>0</v>
      </c>
    </row>
    <row r="51" spans="1:6">
      <c r="A51" s="1092"/>
      <c r="B51" s="1092"/>
      <c r="C51" s="1093"/>
      <c r="D51" s="1094"/>
      <c r="E51" s="1096"/>
      <c r="F51" s="1095"/>
    </row>
    <row r="52" spans="1:6" ht="48">
      <c r="A52" s="1092">
        <v>13</v>
      </c>
      <c r="B52" s="1092" t="s">
        <v>960</v>
      </c>
      <c r="C52" s="1093" t="s">
        <v>408</v>
      </c>
      <c r="D52" s="1094">
        <v>60</v>
      </c>
      <c r="E52" s="1091"/>
      <c r="F52" s="1095">
        <f>D52*E52</f>
        <v>0</v>
      </c>
    </row>
    <row r="53" spans="1:6">
      <c r="A53" s="1092"/>
      <c r="B53" s="1092"/>
      <c r="C53" s="1093"/>
      <c r="D53" s="1094"/>
      <c r="E53" s="1095"/>
      <c r="F53" s="1095"/>
    </row>
    <row r="54" spans="1:6" ht="36">
      <c r="A54" s="1082">
        <v>14</v>
      </c>
      <c r="B54" s="1082" t="s">
        <v>419</v>
      </c>
      <c r="C54" s="1077" t="s">
        <v>330</v>
      </c>
      <c r="D54" s="1078">
        <v>50</v>
      </c>
      <c r="E54" s="1091"/>
      <c r="F54" s="1079">
        <f>D54*E54</f>
        <v>0</v>
      </c>
    </row>
    <row r="55" spans="1:6">
      <c r="A55" s="1082"/>
      <c r="B55" s="1081"/>
      <c r="C55" s="1077"/>
      <c r="D55" s="1078"/>
      <c r="E55" s="1079"/>
      <c r="F55" s="1079"/>
    </row>
    <row r="56" spans="1:6" ht="48" customHeight="1">
      <c r="A56" s="1082">
        <v>15</v>
      </c>
      <c r="B56" s="1082" t="s">
        <v>962</v>
      </c>
      <c r="C56" s="1077" t="s">
        <v>408</v>
      </c>
      <c r="D56" s="1078">
        <v>50</v>
      </c>
      <c r="E56" s="1091"/>
      <c r="F56" s="1079">
        <f>D56*E56</f>
        <v>0</v>
      </c>
    </row>
    <row r="57" spans="1:6">
      <c r="A57" s="1082"/>
      <c r="B57" s="1082"/>
      <c r="C57" s="1077"/>
      <c r="D57" s="1078"/>
      <c r="E57" s="1079"/>
      <c r="F57" s="1079"/>
    </row>
    <row r="58" spans="1:6" ht="24">
      <c r="A58" s="1082">
        <v>16</v>
      </c>
      <c r="B58" s="1082" t="s">
        <v>420</v>
      </c>
      <c r="C58" s="1077" t="s">
        <v>408</v>
      </c>
      <c r="D58" s="1078">
        <v>890</v>
      </c>
      <c r="E58" s="1091"/>
      <c r="F58" s="1079">
        <f>D58*E58</f>
        <v>0</v>
      </c>
    </row>
    <row r="59" spans="1:6">
      <c r="A59" s="1082"/>
      <c r="B59" s="1081"/>
      <c r="C59" s="1077"/>
      <c r="D59" s="1078"/>
      <c r="E59" s="1079"/>
      <c r="F59" s="1079"/>
    </row>
    <row r="60" spans="1:6" ht="84">
      <c r="A60" s="1082">
        <v>17</v>
      </c>
      <c r="B60" s="1082" t="s">
        <v>421</v>
      </c>
      <c r="C60" s="1077" t="s">
        <v>330</v>
      </c>
      <c r="D60" s="1078">
        <v>120</v>
      </c>
      <c r="E60" s="1091"/>
      <c r="F60" s="1079">
        <f>D60*E60</f>
        <v>0</v>
      </c>
    </row>
    <row r="61" spans="1:6">
      <c r="A61" s="1082"/>
      <c r="B61" s="1082"/>
      <c r="C61" s="1077"/>
      <c r="D61" s="1078"/>
      <c r="E61" s="1079"/>
      <c r="F61" s="1079"/>
    </row>
    <row r="62" spans="1:6" ht="48">
      <c r="A62" s="1082">
        <v>18</v>
      </c>
      <c r="B62" s="1082" t="s">
        <v>422</v>
      </c>
      <c r="C62" s="1077" t="s">
        <v>330</v>
      </c>
      <c r="D62" s="1078">
        <v>384</v>
      </c>
      <c r="E62" s="1091"/>
      <c r="F62" s="1079">
        <f>D62*E62</f>
        <v>0</v>
      </c>
    </row>
    <row r="63" spans="1:6">
      <c r="A63" s="1082"/>
      <c r="B63" s="1082"/>
      <c r="C63" s="1077"/>
      <c r="D63" s="1078"/>
      <c r="E63" s="1079"/>
      <c r="F63" s="1079"/>
    </row>
    <row r="64" spans="1:6" ht="24">
      <c r="A64" s="1082">
        <v>19</v>
      </c>
      <c r="B64" s="1082" t="s">
        <v>423</v>
      </c>
      <c r="C64" s="1077" t="s">
        <v>408</v>
      </c>
      <c r="D64" s="1078">
        <v>390</v>
      </c>
      <c r="E64" s="1091"/>
      <c r="F64" s="1079">
        <f>D64*E64</f>
        <v>0</v>
      </c>
    </row>
    <row r="65" spans="1:6">
      <c r="A65" s="1082"/>
      <c r="B65" s="1082"/>
      <c r="C65" s="1077"/>
      <c r="D65" s="1078"/>
      <c r="E65" s="1079"/>
      <c r="F65" s="1079"/>
    </row>
    <row r="66" spans="1:6">
      <c r="A66" s="1082">
        <v>20</v>
      </c>
      <c r="B66" s="1082" t="s">
        <v>424</v>
      </c>
      <c r="C66" s="1077" t="s">
        <v>408</v>
      </c>
      <c r="D66" s="1078">
        <v>2880</v>
      </c>
      <c r="E66" s="1091"/>
      <c r="F66" s="1079">
        <f>D66*E66</f>
        <v>0</v>
      </c>
    </row>
    <row r="67" spans="1:6">
      <c r="A67" s="1082"/>
      <c r="B67" s="1082"/>
      <c r="C67" s="1077"/>
      <c r="D67" s="1078"/>
      <c r="E67" s="1079"/>
      <c r="F67" s="1079"/>
    </row>
    <row r="68" spans="1:6" ht="36">
      <c r="A68" s="1082">
        <v>21</v>
      </c>
      <c r="B68" s="1082" t="s">
        <v>425</v>
      </c>
      <c r="C68" s="1077" t="s">
        <v>408</v>
      </c>
      <c r="D68" s="1078">
        <v>2880</v>
      </c>
      <c r="E68" s="1091"/>
      <c r="F68" s="1079">
        <f>D68*E68</f>
        <v>0</v>
      </c>
    </row>
    <row r="69" spans="1:6">
      <c r="A69" s="1082"/>
      <c r="B69" s="1082"/>
      <c r="C69" s="1077"/>
      <c r="D69" s="1078"/>
      <c r="E69" s="1079"/>
      <c r="F69" s="1079"/>
    </row>
    <row r="70" spans="1:6" ht="36">
      <c r="A70" s="1082">
        <v>22</v>
      </c>
      <c r="B70" s="1082" t="s">
        <v>426</v>
      </c>
      <c r="C70" s="1077" t="s">
        <v>408</v>
      </c>
      <c r="D70" s="1078">
        <v>2880</v>
      </c>
      <c r="E70" s="1091"/>
      <c r="F70" s="1079">
        <f>D70*E70</f>
        <v>0</v>
      </c>
    </row>
    <row r="71" spans="1:6">
      <c r="A71" s="1082"/>
      <c r="B71" s="1082"/>
      <c r="C71" s="1077"/>
      <c r="D71" s="1078"/>
      <c r="E71" s="1079"/>
      <c r="F71" s="1079"/>
    </row>
    <row r="72" spans="1:6" ht="156">
      <c r="A72" s="1082">
        <v>23</v>
      </c>
      <c r="B72" s="1082" t="s">
        <v>427</v>
      </c>
      <c r="C72" s="1077" t="s">
        <v>3</v>
      </c>
      <c r="D72" s="1078">
        <v>50</v>
      </c>
      <c r="E72" s="1091"/>
      <c r="F72" s="1079">
        <f>D72*E72</f>
        <v>0</v>
      </c>
    </row>
    <row r="73" spans="1:6">
      <c r="A73" s="1082"/>
      <c r="B73" s="1082"/>
      <c r="C73" s="1077"/>
      <c r="D73" s="1078"/>
      <c r="E73" s="1079"/>
      <c r="F73" s="1079"/>
    </row>
    <row r="74" spans="1:6" ht="120">
      <c r="A74" s="1082">
        <v>24</v>
      </c>
      <c r="B74" s="1082" t="s">
        <v>428</v>
      </c>
      <c r="C74" s="1077" t="s">
        <v>3</v>
      </c>
      <c r="D74" s="1078">
        <v>10</v>
      </c>
      <c r="E74" s="1091"/>
      <c r="F74" s="1079">
        <f>D74*E74</f>
        <v>0</v>
      </c>
    </row>
    <row r="75" spans="1:6">
      <c r="A75" s="1082"/>
      <c r="B75" s="1082"/>
      <c r="C75" s="1077"/>
      <c r="D75" s="1078"/>
      <c r="E75" s="1079"/>
      <c r="F75" s="1079"/>
    </row>
    <row r="76" spans="1:6" ht="48">
      <c r="A76" s="1082">
        <v>25</v>
      </c>
      <c r="B76" s="1082" t="s">
        <v>429</v>
      </c>
      <c r="C76" s="1077" t="s">
        <v>330</v>
      </c>
      <c r="D76" s="1078">
        <v>5</v>
      </c>
      <c r="E76" s="1091"/>
      <c r="F76" s="1079">
        <f>D76*E76</f>
        <v>0</v>
      </c>
    </row>
    <row r="77" spans="1:6">
      <c r="A77" s="1082"/>
      <c r="B77" s="1081"/>
      <c r="C77" s="1077"/>
      <c r="D77" s="1078"/>
      <c r="E77" s="1079"/>
      <c r="F77" s="1079"/>
    </row>
    <row r="78" spans="1:6" ht="60">
      <c r="A78" s="1082">
        <v>26</v>
      </c>
      <c r="B78" s="1082" t="s">
        <v>430</v>
      </c>
      <c r="C78" s="1077" t="s">
        <v>330</v>
      </c>
      <c r="D78" s="1078">
        <v>18</v>
      </c>
      <c r="E78" s="1091"/>
      <c r="F78" s="1079">
        <f>D78*E78</f>
        <v>0</v>
      </c>
    </row>
    <row r="79" spans="1:6">
      <c r="A79" s="1082"/>
      <c r="B79" s="1082"/>
      <c r="C79" s="1077"/>
      <c r="D79" s="1078"/>
      <c r="E79" s="1079"/>
      <c r="F79" s="1079"/>
    </row>
    <row r="80" spans="1:6" ht="36">
      <c r="A80" s="1082">
        <v>27</v>
      </c>
      <c r="B80" s="1082" t="s">
        <v>431</v>
      </c>
      <c r="C80" s="1077" t="s">
        <v>330</v>
      </c>
      <c r="D80" s="1078">
        <v>7</v>
      </c>
      <c r="E80" s="1091"/>
      <c r="F80" s="1079">
        <f>D80*E80</f>
        <v>0</v>
      </c>
    </row>
    <row r="81" spans="1:6">
      <c r="A81" s="1082"/>
      <c r="B81" s="1082"/>
      <c r="C81" s="1077"/>
      <c r="D81" s="1078"/>
      <c r="E81" s="1097"/>
      <c r="F81" s="1079"/>
    </row>
    <row r="82" spans="1:6" ht="60">
      <c r="A82" s="1082">
        <v>28</v>
      </c>
      <c r="B82" s="1082" t="s">
        <v>432</v>
      </c>
      <c r="C82" s="1077" t="s">
        <v>330</v>
      </c>
      <c r="D82" s="1078">
        <v>2.2000000000000002</v>
      </c>
      <c r="E82" s="1091"/>
      <c r="F82" s="1079">
        <f>D82*E82</f>
        <v>0</v>
      </c>
    </row>
    <row r="83" spans="1:6">
      <c r="A83" s="1082"/>
      <c r="B83" s="1081"/>
      <c r="C83" s="1077"/>
      <c r="D83" s="1078"/>
      <c r="E83" s="1079"/>
      <c r="F83" s="1079"/>
    </row>
    <row r="84" spans="1:6" ht="36">
      <c r="A84" s="1082">
        <v>29</v>
      </c>
      <c r="B84" s="1082" t="s">
        <v>433</v>
      </c>
      <c r="C84" s="1077" t="s">
        <v>330</v>
      </c>
      <c r="D84" s="1078">
        <v>94</v>
      </c>
      <c r="E84" s="1091"/>
      <c r="F84" s="1079">
        <f>D84*E84</f>
        <v>0</v>
      </c>
    </row>
    <row r="85" spans="1:6">
      <c r="A85" s="1082"/>
      <c r="B85" s="1082"/>
      <c r="C85" s="1077"/>
      <c r="D85" s="1078"/>
      <c r="E85" s="1079"/>
      <c r="F85" s="1079"/>
    </row>
    <row r="86" spans="1:6" ht="24">
      <c r="A86" s="1082">
        <v>30</v>
      </c>
      <c r="B86" s="1082" t="s">
        <v>434</v>
      </c>
      <c r="C86" s="1077" t="s">
        <v>408</v>
      </c>
      <c r="D86" s="1078">
        <v>15</v>
      </c>
      <c r="E86" s="1091"/>
      <c r="F86" s="1079">
        <f>D86*E86</f>
        <v>0</v>
      </c>
    </row>
    <row r="87" spans="1:6">
      <c r="A87" s="1082"/>
      <c r="B87" s="1082"/>
      <c r="C87" s="1077"/>
      <c r="D87" s="1078"/>
      <c r="E87" s="1079"/>
      <c r="F87" s="1079"/>
    </row>
    <row r="88" spans="1:6" ht="24">
      <c r="A88" s="1082">
        <v>31</v>
      </c>
      <c r="B88" s="1082" t="s">
        <v>435</v>
      </c>
      <c r="C88" s="1077" t="s">
        <v>263</v>
      </c>
      <c r="D88" s="1078">
        <v>7500</v>
      </c>
      <c r="E88" s="1091"/>
      <c r="F88" s="1079">
        <f>D88*E88</f>
        <v>0</v>
      </c>
    </row>
    <row r="89" spans="1:6">
      <c r="A89" s="1082"/>
      <c r="B89" s="1082"/>
      <c r="C89" s="1077"/>
      <c r="D89" s="1078"/>
      <c r="E89" s="1079"/>
      <c r="F89" s="1079"/>
    </row>
    <row r="90" spans="1:6" ht="24">
      <c r="A90" s="1082">
        <v>32</v>
      </c>
      <c r="B90" s="1082" t="s">
        <v>436</v>
      </c>
      <c r="C90" s="1077" t="s">
        <v>408</v>
      </c>
      <c r="D90" s="1078">
        <v>5</v>
      </c>
      <c r="E90" s="1091"/>
      <c r="F90" s="1079">
        <f>D90*E90</f>
        <v>0</v>
      </c>
    </row>
    <row r="91" spans="1:6">
      <c r="A91" s="1082"/>
      <c r="B91" s="1081"/>
      <c r="C91" s="1077"/>
      <c r="D91" s="1078"/>
      <c r="E91" s="1079"/>
      <c r="F91" s="1079"/>
    </row>
    <row r="92" spans="1:6" ht="24">
      <c r="A92" s="1082">
        <v>33</v>
      </c>
      <c r="B92" s="1082" t="s">
        <v>437</v>
      </c>
      <c r="C92" s="1077" t="s">
        <v>408</v>
      </c>
      <c r="D92" s="1078">
        <v>13.5</v>
      </c>
      <c r="E92" s="1091"/>
      <c r="F92" s="1079">
        <f>D92*E92</f>
        <v>0</v>
      </c>
    </row>
    <row r="93" spans="1:6">
      <c r="A93" s="1082"/>
      <c r="B93" s="1082"/>
      <c r="C93" s="1077"/>
      <c r="D93" s="1078"/>
      <c r="E93" s="1079"/>
      <c r="F93" s="1079"/>
    </row>
    <row r="94" spans="1:6" ht="24">
      <c r="A94" s="1082">
        <v>34</v>
      </c>
      <c r="B94" s="1082" t="s">
        <v>438</v>
      </c>
      <c r="C94" s="1077" t="s">
        <v>408</v>
      </c>
      <c r="D94" s="1078">
        <v>16</v>
      </c>
      <c r="E94" s="1091"/>
      <c r="F94" s="1079">
        <f>D94*E94</f>
        <v>0</v>
      </c>
    </row>
    <row r="95" spans="1:6">
      <c r="A95" s="1082"/>
      <c r="B95" s="1082"/>
      <c r="C95" s="1077"/>
      <c r="D95" s="1078"/>
      <c r="E95" s="1079"/>
      <c r="F95" s="1079"/>
    </row>
    <row r="96" spans="1:6" ht="36">
      <c r="A96" s="1082">
        <v>35</v>
      </c>
      <c r="B96" s="1082" t="s">
        <v>439</v>
      </c>
      <c r="C96" s="1077" t="s">
        <v>408</v>
      </c>
      <c r="D96" s="1078">
        <v>65</v>
      </c>
      <c r="E96" s="1091"/>
      <c r="F96" s="1079">
        <f>D96*E96</f>
        <v>0</v>
      </c>
    </row>
    <row r="97" spans="1:6">
      <c r="A97" s="1082"/>
      <c r="B97" s="1082"/>
      <c r="C97" s="1077"/>
      <c r="D97" s="1078"/>
      <c r="E97" s="1079"/>
      <c r="F97" s="1079"/>
    </row>
    <row r="98" spans="1:6" ht="24">
      <c r="A98" s="1082">
        <v>36</v>
      </c>
      <c r="B98" s="1082" t="s">
        <v>440</v>
      </c>
      <c r="C98" s="1077" t="s">
        <v>408</v>
      </c>
      <c r="D98" s="1078">
        <v>24</v>
      </c>
      <c r="E98" s="1091"/>
      <c r="F98" s="1079">
        <f t="shared" ref="F98:F168" si="0">D98*E98</f>
        <v>0</v>
      </c>
    </row>
    <row r="99" spans="1:6">
      <c r="A99" s="1082"/>
      <c r="B99" s="1082"/>
      <c r="C99" s="1077"/>
      <c r="D99" s="1078"/>
      <c r="E99" s="1079"/>
      <c r="F99" s="1079"/>
    </row>
    <row r="100" spans="1:6" ht="24">
      <c r="A100" s="1082">
        <v>37</v>
      </c>
      <c r="B100" s="1082" t="s">
        <v>441</v>
      </c>
      <c r="C100" s="1077" t="s">
        <v>408</v>
      </c>
      <c r="D100" s="1078">
        <v>4</v>
      </c>
      <c r="E100" s="1091"/>
      <c r="F100" s="1079">
        <f t="shared" si="0"/>
        <v>0</v>
      </c>
    </row>
    <row r="101" spans="1:6">
      <c r="A101" s="1082"/>
      <c r="B101" s="1082"/>
      <c r="C101" s="1077"/>
      <c r="D101" s="1078"/>
      <c r="E101" s="1079"/>
      <c r="F101" s="1079"/>
    </row>
    <row r="102" spans="1:6" ht="36">
      <c r="A102" s="1082">
        <v>38</v>
      </c>
      <c r="B102" s="1082" t="s">
        <v>442</v>
      </c>
      <c r="C102" s="1077" t="s">
        <v>443</v>
      </c>
      <c r="D102" s="1078">
        <v>6</v>
      </c>
      <c r="E102" s="1091"/>
      <c r="F102" s="1079">
        <f t="shared" si="0"/>
        <v>0</v>
      </c>
    </row>
    <row r="103" spans="1:6">
      <c r="A103" s="1082"/>
      <c r="B103" s="1082"/>
      <c r="C103" s="1077"/>
      <c r="D103" s="1078"/>
      <c r="E103" s="1079"/>
      <c r="F103" s="1079"/>
    </row>
    <row r="104" spans="1:6" ht="36">
      <c r="A104" s="1082">
        <v>39</v>
      </c>
      <c r="B104" s="1082" t="s">
        <v>444</v>
      </c>
      <c r="C104" s="1077" t="s">
        <v>443</v>
      </c>
      <c r="D104" s="1078">
        <v>82</v>
      </c>
      <c r="E104" s="1091"/>
      <c r="F104" s="1079">
        <f t="shared" si="0"/>
        <v>0</v>
      </c>
    </row>
    <row r="105" spans="1:6">
      <c r="A105" s="1082"/>
      <c r="B105" s="1082"/>
      <c r="C105" s="1077"/>
      <c r="D105" s="1078"/>
      <c r="E105" s="1079"/>
      <c r="F105" s="1079"/>
    </row>
    <row r="106" spans="1:6" ht="24">
      <c r="A106" s="1082">
        <v>40</v>
      </c>
      <c r="B106" s="1082" t="s">
        <v>445</v>
      </c>
      <c r="C106" s="1077" t="s">
        <v>3</v>
      </c>
      <c r="D106" s="1078">
        <v>6</v>
      </c>
      <c r="E106" s="1091"/>
      <c r="F106" s="1079">
        <f t="shared" si="0"/>
        <v>0</v>
      </c>
    </row>
    <row r="107" spans="1:6">
      <c r="A107" s="1082"/>
      <c r="B107" s="1082"/>
      <c r="C107" s="1077"/>
      <c r="D107" s="1078"/>
      <c r="E107" s="1079"/>
      <c r="F107" s="1079"/>
    </row>
    <row r="108" spans="1:6" ht="48">
      <c r="A108" s="1082">
        <v>41</v>
      </c>
      <c r="B108" s="1082" t="s">
        <v>446</v>
      </c>
      <c r="C108" s="1077" t="s">
        <v>443</v>
      </c>
      <c r="D108" s="1078">
        <v>480</v>
      </c>
      <c r="E108" s="1091"/>
      <c r="F108" s="1079">
        <f t="shared" si="0"/>
        <v>0</v>
      </c>
    </row>
    <row r="109" spans="1:6">
      <c r="A109" s="1082"/>
      <c r="B109" s="1081"/>
      <c r="C109" s="1077"/>
      <c r="D109" s="1078"/>
      <c r="E109" s="1079"/>
      <c r="F109" s="1079"/>
    </row>
    <row r="110" spans="1:6" ht="48">
      <c r="A110" s="1082">
        <v>42</v>
      </c>
      <c r="B110" s="1082" t="s">
        <v>447</v>
      </c>
      <c r="C110" s="1077" t="s">
        <v>443</v>
      </c>
      <c r="D110" s="1078">
        <v>116</v>
      </c>
      <c r="E110" s="1091"/>
      <c r="F110" s="1079">
        <f t="shared" si="0"/>
        <v>0</v>
      </c>
    </row>
    <row r="111" spans="1:6">
      <c r="A111" s="1082"/>
      <c r="B111" s="1082"/>
      <c r="C111" s="1077"/>
      <c r="D111" s="1078"/>
      <c r="E111" s="1079"/>
      <c r="F111" s="1079"/>
    </row>
    <row r="112" spans="1:6" ht="48">
      <c r="A112" s="1082">
        <v>43</v>
      </c>
      <c r="B112" s="1082" t="s">
        <v>448</v>
      </c>
      <c r="C112" s="1077" t="s">
        <v>443</v>
      </c>
      <c r="D112" s="1078">
        <v>408</v>
      </c>
      <c r="E112" s="1091"/>
      <c r="F112" s="1079">
        <f t="shared" si="0"/>
        <v>0</v>
      </c>
    </row>
    <row r="113" spans="1:6">
      <c r="A113" s="1082"/>
      <c r="B113" s="1082"/>
      <c r="C113" s="1077"/>
      <c r="D113" s="1078"/>
      <c r="E113" s="1079"/>
      <c r="F113" s="1079"/>
    </row>
    <row r="114" spans="1:6" ht="84">
      <c r="A114" s="1082">
        <v>44</v>
      </c>
      <c r="B114" s="1082" t="s">
        <v>449</v>
      </c>
      <c r="C114" s="1077" t="s">
        <v>408</v>
      </c>
      <c r="D114" s="1078">
        <v>288</v>
      </c>
      <c r="E114" s="1091"/>
      <c r="F114" s="1079">
        <f t="shared" si="0"/>
        <v>0</v>
      </c>
    </row>
    <row r="115" spans="1:6">
      <c r="A115" s="1082"/>
      <c r="B115" s="1081"/>
      <c r="C115" s="1077"/>
      <c r="D115" s="1078"/>
      <c r="E115" s="1079"/>
      <c r="F115" s="1079"/>
    </row>
    <row r="116" spans="1:6" ht="60">
      <c r="A116" s="1082">
        <v>45</v>
      </c>
      <c r="B116" s="1082" t="s">
        <v>450</v>
      </c>
      <c r="C116" s="1077" t="s">
        <v>408</v>
      </c>
      <c r="D116" s="1078">
        <v>288</v>
      </c>
      <c r="E116" s="1091"/>
      <c r="F116" s="1079">
        <f t="shared" si="0"/>
        <v>0</v>
      </c>
    </row>
    <row r="117" spans="1:6">
      <c r="A117" s="1082"/>
      <c r="B117" s="1082"/>
      <c r="C117" s="1077"/>
      <c r="D117" s="1078"/>
      <c r="E117" s="1079"/>
      <c r="F117" s="1079"/>
    </row>
    <row r="118" spans="1:6" ht="108">
      <c r="A118" s="1082">
        <v>46</v>
      </c>
      <c r="B118" s="1082" t="s">
        <v>451</v>
      </c>
      <c r="C118" s="1077" t="s">
        <v>408</v>
      </c>
      <c r="D118" s="1078">
        <v>288</v>
      </c>
      <c r="E118" s="1091"/>
      <c r="F118" s="1079">
        <f t="shared" si="0"/>
        <v>0</v>
      </c>
    </row>
    <row r="119" spans="1:6">
      <c r="A119" s="1082"/>
      <c r="B119" s="1082"/>
      <c r="C119" s="1077"/>
      <c r="D119" s="1078"/>
      <c r="E119" s="1098"/>
      <c r="F119" s="1079"/>
    </row>
    <row r="120" spans="1:6" ht="36">
      <c r="A120" s="1082">
        <v>47</v>
      </c>
      <c r="B120" s="1082" t="s">
        <v>452</v>
      </c>
      <c r="C120" s="1077" t="s">
        <v>3</v>
      </c>
      <c r="D120" s="1078">
        <v>1</v>
      </c>
      <c r="E120" s="1091"/>
      <c r="F120" s="1079">
        <f t="shared" si="0"/>
        <v>0</v>
      </c>
    </row>
    <row r="121" spans="1:6">
      <c r="A121" s="1082"/>
      <c r="B121" s="1081"/>
      <c r="C121" s="1077"/>
      <c r="D121" s="1078"/>
      <c r="E121" s="1079"/>
      <c r="F121" s="1079"/>
    </row>
    <row r="122" spans="1:6" ht="24">
      <c r="A122" s="1082">
        <v>48</v>
      </c>
      <c r="B122" s="1082" t="s">
        <v>453</v>
      </c>
      <c r="C122" s="1077" t="s">
        <v>408</v>
      </c>
      <c r="D122" s="1078">
        <v>230</v>
      </c>
      <c r="E122" s="1091"/>
      <c r="F122" s="1079">
        <f t="shared" si="0"/>
        <v>0</v>
      </c>
    </row>
    <row r="123" spans="1:6">
      <c r="A123" s="1082"/>
      <c r="B123" s="1082"/>
      <c r="C123" s="1077"/>
      <c r="D123" s="1078"/>
      <c r="E123" s="1079"/>
      <c r="F123" s="1079"/>
    </row>
    <row r="124" spans="1:6" ht="48">
      <c r="A124" s="1082">
        <v>49</v>
      </c>
      <c r="B124" s="1082" t="s">
        <v>454</v>
      </c>
      <c r="C124" s="1077" t="s">
        <v>408</v>
      </c>
      <c r="D124" s="1078">
        <v>292</v>
      </c>
      <c r="E124" s="1091"/>
      <c r="F124" s="1079">
        <f t="shared" si="0"/>
        <v>0</v>
      </c>
    </row>
    <row r="125" spans="1:6">
      <c r="A125" s="1082"/>
      <c r="B125" s="1082"/>
      <c r="C125" s="1077"/>
      <c r="D125" s="1078"/>
      <c r="E125" s="1079"/>
      <c r="F125" s="1079"/>
    </row>
    <row r="126" spans="1:6" ht="24">
      <c r="A126" s="1082">
        <v>50</v>
      </c>
      <c r="B126" s="1082" t="s">
        <v>455</v>
      </c>
      <c r="C126" s="1077" t="s">
        <v>408</v>
      </c>
      <c r="D126" s="1078">
        <v>1188</v>
      </c>
      <c r="E126" s="1091"/>
      <c r="F126" s="1079">
        <f t="shared" si="0"/>
        <v>0</v>
      </c>
    </row>
    <row r="127" spans="1:6">
      <c r="A127" s="1082"/>
      <c r="B127" s="1082"/>
      <c r="C127" s="1077"/>
      <c r="D127" s="1078"/>
      <c r="E127" s="1079"/>
      <c r="F127" s="1079"/>
    </row>
    <row r="128" spans="1:6" ht="36">
      <c r="A128" s="1082">
        <v>51</v>
      </c>
      <c r="B128" s="1082" t="s">
        <v>456</v>
      </c>
      <c r="C128" s="1077" t="s">
        <v>408</v>
      </c>
      <c r="D128" s="1078">
        <v>1188</v>
      </c>
      <c r="E128" s="1091"/>
      <c r="F128" s="1079">
        <f t="shared" si="0"/>
        <v>0</v>
      </c>
    </row>
    <row r="129" spans="1:6">
      <c r="A129" s="1082"/>
      <c r="B129" s="1082"/>
      <c r="C129" s="1077"/>
      <c r="D129" s="1078"/>
      <c r="E129" s="1079"/>
      <c r="F129" s="1079"/>
    </row>
    <row r="130" spans="1:6" ht="36">
      <c r="A130" s="1082">
        <v>52</v>
      </c>
      <c r="B130" s="1082" t="s">
        <v>457</v>
      </c>
      <c r="C130" s="1077" t="s">
        <v>443</v>
      </c>
      <c r="D130" s="1078">
        <v>75</v>
      </c>
      <c r="E130" s="1091"/>
      <c r="F130" s="1079">
        <f t="shared" si="0"/>
        <v>0</v>
      </c>
    </row>
    <row r="131" spans="1:6">
      <c r="A131" s="1082"/>
      <c r="B131" s="1082"/>
      <c r="C131" s="1077"/>
      <c r="D131" s="1078"/>
      <c r="E131" s="1079"/>
      <c r="F131" s="1079"/>
    </row>
    <row r="132" spans="1:6" ht="36">
      <c r="A132" s="1082">
        <v>53</v>
      </c>
      <c r="B132" s="1082" t="s">
        <v>458</v>
      </c>
      <c r="C132" s="1077" t="s">
        <v>3</v>
      </c>
      <c r="D132" s="1078">
        <v>1</v>
      </c>
      <c r="E132" s="1091"/>
      <c r="F132" s="1079">
        <f t="shared" si="0"/>
        <v>0</v>
      </c>
    </row>
    <row r="133" spans="1:6">
      <c r="A133" s="1082"/>
      <c r="B133" s="1082"/>
      <c r="C133" s="1077"/>
      <c r="D133" s="1078"/>
      <c r="E133" s="1079"/>
      <c r="F133" s="1079"/>
    </row>
    <row r="134" spans="1:6" ht="48">
      <c r="A134" s="1082">
        <v>54</v>
      </c>
      <c r="B134" s="1082" t="s">
        <v>459</v>
      </c>
      <c r="C134" s="1077" t="s">
        <v>3</v>
      </c>
      <c r="D134" s="1078">
        <v>1</v>
      </c>
      <c r="E134" s="1091"/>
      <c r="F134" s="1079">
        <f t="shared" si="0"/>
        <v>0</v>
      </c>
    </row>
    <row r="135" spans="1:6">
      <c r="A135" s="1082"/>
      <c r="B135" s="1082"/>
      <c r="C135" s="1077"/>
      <c r="D135" s="1078"/>
      <c r="E135" s="1079"/>
      <c r="F135" s="1079"/>
    </row>
    <row r="136" spans="1:6" ht="48">
      <c r="A136" s="1082">
        <v>55</v>
      </c>
      <c r="B136" s="1082" t="s">
        <v>460</v>
      </c>
      <c r="C136" s="1077" t="s">
        <v>3</v>
      </c>
      <c r="D136" s="1078">
        <v>1</v>
      </c>
      <c r="E136" s="1091"/>
      <c r="F136" s="1079">
        <f t="shared" si="0"/>
        <v>0</v>
      </c>
    </row>
    <row r="137" spans="1:6">
      <c r="A137" s="1082"/>
      <c r="B137" s="1082"/>
      <c r="C137" s="1077"/>
      <c r="D137" s="1078"/>
      <c r="E137" s="1079"/>
      <c r="F137" s="1079"/>
    </row>
    <row r="138" spans="1:6" ht="48">
      <c r="A138" s="1082">
        <v>56</v>
      </c>
      <c r="B138" s="1082" t="s">
        <v>461</v>
      </c>
      <c r="C138" s="1077" t="s">
        <v>3</v>
      </c>
      <c r="D138" s="1078">
        <v>1</v>
      </c>
      <c r="E138" s="1091"/>
      <c r="F138" s="1079">
        <f t="shared" si="0"/>
        <v>0</v>
      </c>
    </row>
    <row r="139" spans="1:6">
      <c r="A139" s="1082"/>
      <c r="B139" s="1081"/>
      <c r="C139" s="1077"/>
      <c r="D139" s="1078"/>
      <c r="E139" s="1079"/>
      <c r="F139" s="1079"/>
    </row>
    <row r="140" spans="1:6" ht="61.5" customHeight="1">
      <c r="A140" s="1082">
        <v>57</v>
      </c>
      <c r="B140" s="1082" t="s">
        <v>462</v>
      </c>
      <c r="C140" s="1077" t="s">
        <v>443</v>
      </c>
      <c r="D140" s="1078">
        <v>250</v>
      </c>
      <c r="E140" s="1091"/>
      <c r="F140" s="1079">
        <f t="shared" si="0"/>
        <v>0</v>
      </c>
    </row>
    <row r="141" spans="1:6">
      <c r="A141" s="1082"/>
      <c r="B141" s="1081"/>
      <c r="C141" s="1077"/>
      <c r="D141" s="1078"/>
      <c r="E141" s="1079"/>
      <c r="F141" s="1079"/>
    </row>
    <row r="142" spans="1:6" ht="84">
      <c r="A142" s="1082">
        <v>58</v>
      </c>
      <c r="B142" s="1082" t="s">
        <v>463</v>
      </c>
      <c r="C142" s="1077" t="s">
        <v>3</v>
      </c>
      <c r="D142" s="1078">
        <v>2</v>
      </c>
      <c r="E142" s="1091"/>
      <c r="F142" s="1079">
        <f t="shared" si="0"/>
        <v>0</v>
      </c>
    </row>
    <row r="143" spans="1:6">
      <c r="A143" s="1082"/>
      <c r="B143" s="1081"/>
      <c r="C143" s="1077"/>
      <c r="D143" s="1078"/>
      <c r="E143" s="1079"/>
      <c r="F143" s="1079">
        <f t="shared" si="0"/>
        <v>0</v>
      </c>
    </row>
    <row r="144" spans="1:6" ht="96">
      <c r="A144" s="1082">
        <v>59</v>
      </c>
      <c r="B144" s="1082" t="s">
        <v>464</v>
      </c>
      <c r="C144" s="1077" t="s">
        <v>3</v>
      </c>
      <c r="D144" s="1078">
        <v>1</v>
      </c>
      <c r="E144" s="1091"/>
      <c r="F144" s="1079">
        <f t="shared" si="0"/>
        <v>0</v>
      </c>
    </row>
    <row r="145" spans="1:6">
      <c r="A145" s="1082"/>
      <c r="B145" s="1081"/>
      <c r="C145" s="1077"/>
      <c r="D145" s="1078"/>
      <c r="E145" s="1079"/>
      <c r="F145" s="1079"/>
    </row>
    <row r="146" spans="1:6" ht="48">
      <c r="A146" s="1082">
        <v>60</v>
      </c>
      <c r="B146" s="1082" t="s">
        <v>465</v>
      </c>
      <c r="C146" s="1077" t="s">
        <v>443</v>
      </c>
      <c r="D146" s="1078">
        <v>72</v>
      </c>
      <c r="E146" s="1091"/>
      <c r="F146" s="1079">
        <f t="shared" si="0"/>
        <v>0</v>
      </c>
    </row>
    <row r="147" spans="1:6">
      <c r="A147" s="1082"/>
      <c r="B147" s="1081"/>
      <c r="C147" s="1077"/>
      <c r="D147" s="1078"/>
      <c r="E147" s="1079"/>
      <c r="F147" s="1079"/>
    </row>
    <row r="148" spans="1:6" ht="48">
      <c r="A148" s="1082">
        <v>61</v>
      </c>
      <c r="B148" s="1082" t="s">
        <v>466</v>
      </c>
      <c r="C148" s="1077" t="s">
        <v>443</v>
      </c>
      <c r="D148" s="1078">
        <v>54</v>
      </c>
      <c r="E148" s="1091"/>
      <c r="F148" s="1079">
        <f t="shared" si="0"/>
        <v>0</v>
      </c>
    </row>
    <row r="149" spans="1:6">
      <c r="A149" s="1082"/>
      <c r="B149" s="1082"/>
      <c r="C149" s="1077"/>
      <c r="D149" s="1078"/>
      <c r="E149" s="1079"/>
      <c r="F149" s="1079"/>
    </row>
    <row r="150" spans="1:6" ht="120">
      <c r="A150" s="1082">
        <v>62</v>
      </c>
      <c r="B150" s="1082" t="s">
        <v>958</v>
      </c>
      <c r="C150" s="1077" t="s">
        <v>443</v>
      </c>
      <c r="D150" s="1078">
        <v>17</v>
      </c>
      <c r="E150" s="1091"/>
      <c r="F150" s="1079">
        <f t="shared" si="0"/>
        <v>0</v>
      </c>
    </row>
    <row r="151" spans="1:6">
      <c r="A151" s="1092"/>
      <c r="B151" s="1092"/>
      <c r="C151" s="1093"/>
      <c r="D151" s="1094"/>
      <c r="E151" s="1096"/>
      <c r="F151" s="1095"/>
    </row>
    <row r="152" spans="1:6" ht="48">
      <c r="A152" s="1092">
        <v>63</v>
      </c>
      <c r="B152" s="1092" t="s">
        <v>959</v>
      </c>
      <c r="C152" s="1093" t="s">
        <v>3</v>
      </c>
      <c r="D152" s="1094">
        <v>2</v>
      </c>
      <c r="E152" s="1091"/>
      <c r="F152" s="1095">
        <f>D152*E152</f>
        <v>0</v>
      </c>
    </row>
    <row r="153" spans="1:6">
      <c r="A153" s="1092"/>
      <c r="B153" s="1092"/>
      <c r="C153" s="1093"/>
      <c r="D153" s="1094"/>
      <c r="E153" s="1095"/>
      <c r="F153" s="1095"/>
    </row>
    <row r="154" spans="1:6" ht="36">
      <c r="A154" s="1082">
        <v>64</v>
      </c>
      <c r="B154" s="1082" t="s">
        <v>467</v>
      </c>
      <c r="C154" s="1077" t="s">
        <v>3</v>
      </c>
      <c r="D154" s="1078">
        <v>12</v>
      </c>
      <c r="E154" s="1091"/>
      <c r="F154" s="1079">
        <f t="shared" si="0"/>
        <v>0</v>
      </c>
    </row>
    <row r="155" spans="1:6">
      <c r="A155" s="1099"/>
      <c r="B155" s="1082"/>
      <c r="C155" s="1077"/>
      <c r="D155" s="1078"/>
      <c r="E155" s="1098"/>
      <c r="F155" s="1079"/>
    </row>
    <row r="156" spans="1:6" ht="24">
      <c r="A156" s="1082">
        <v>65</v>
      </c>
      <c r="B156" s="1082" t="s">
        <v>468</v>
      </c>
      <c r="C156" s="1077" t="s">
        <v>3</v>
      </c>
      <c r="D156" s="1078">
        <v>9</v>
      </c>
      <c r="E156" s="1091"/>
      <c r="F156" s="1079">
        <f t="shared" si="0"/>
        <v>0</v>
      </c>
    </row>
    <row r="157" spans="1:6">
      <c r="A157" s="1082"/>
      <c r="B157" s="1082"/>
      <c r="C157" s="1077"/>
      <c r="D157" s="1078"/>
      <c r="E157" s="1079"/>
      <c r="F157" s="1079"/>
    </row>
    <row r="158" spans="1:6">
      <c r="A158" s="1082">
        <v>66</v>
      </c>
      <c r="B158" s="1082" t="s">
        <v>469</v>
      </c>
      <c r="C158" s="1077" t="s">
        <v>3</v>
      </c>
      <c r="D158" s="1078">
        <v>5</v>
      </c>
      <c r="E158" s="1091"/>
      <c r="F158" s="1079">
        <f t="shared" si="0"/>
        <v>0</v>
      </c>
    </row>
    <row r="159" spans="1:6">
      <c r="A159" s="1082"/>
      <c r="B159" s="1082"/>
      <c r="C159" s="1077"/>
      <c r="D159" s="1078"/>
      <c r="E159" s="1098"/>
      <c r="F159" s="1079"/>
    </row>
    <row r="160" spans="1:6" ht="24">
      <c r="A160" s="1082">
        <v>67</v>
      </c>
      <c r="B160" s="1082" t="s">
        <v>470</v>
      </c>
      <c r="C160" s="1077" t="s">
        <v>3</v>
      </c>
      <c r="D160" s="1078">
        <v>1</v>
      </c>
      <c r="E160" s="1091"/>
      <c r="F160" s="1079">
        <f t="shared" si="0"/>
        <v>0</v>
      </c>
    </row>
    <row r="161" spans="1:6">
      <c r="A161" s="1082"/>
      <c r="B161" s="1082"/>
      <c r="C161" s="1077"/>
      <c r="D161" s="1078"/>
      <c r="E161" s="1079"/>
      <c r="F161" s="1079"/>
    </row>
    <row r="162" spans="1:6" ht="96">
      <c r="A162" s="1082">
        <v>68</v>
      </c>
      <c r="B162" s="1082" t="s">
        <v>471</v>
      </c>
      <c r="C162" s="1077" t="s">
        <v>3</v>
      </c>
      <c r="D162" s="1078">
        <v>2</v>
      </c>
      <c r="E162" s="1091"/>
      <c r="F162" s="1079">
        <f>D162*E162</f>
        <v>0</v>
      </c>
    </row>
    <row r="163" spans="1:6">
      <c r="A163" s="1082"/>
      <c r="B163" s="1082"/>
      <c r="C163" s="1077"/>
      <c r="D163" s="1078"/>
      <c r="E163" s="1097"/>
      <c r="F163" s="1079"/>
    </row>
    <row r="164" spans="1:6" ht="49.5" customHeight="1">
      <c r="A164" s="1082">
        <v>69</v>
      </c>
      <c r="B164" s="1082" t="s">
        <v>472</v>
      </c>
      <c r="C164" s="1077" t="s">
        <v>337</v>
      </c>
      <c r="D164" s="1078">
        <v>50</v>
      </c>
      <c r="E164" s="1091"/>
      <c r="F164" s="1079">
        <f t="shared" si="0"/>
        <v>0</v>
      </c>
    </row>
    <row r="165" spans="1:6">
      <c r="A165" s="1082"/>
      <c r="B165" s="1082"/>
      <c r="C165" s="1077"/>
      <c r="D165" s="1078"/>
      <c r="E165" s="1079"/>
      <c r="F165" s="1079"/>
    </row>
    <row r="166" spans="1:6">
      <c r="A166" s="1082">
        <v>70</v>
      </c>
      <c r="B166" s="1082" t="s">
        <v>473</v>
      </c>
      <c r="C166" s="1077" t="s">
        <v>337</v>
      </c>
      <c r="D166" s="1078">
        <v>30</v>
      </c>
      <c r="E166" s="1091"/>
      <c r="F166" s="1079">
        <f t="shared" si="0"/>
        <v>0</v>
      </c>
    </row>
    <row r="167" spans="1:6">
      <c r="A167" s="1082"/>
      <c r="B167" s="1082"/>
      <c r="C167" s="1077"/>
      <c r="D167" s="1078"/>
      <c r="E167" s="1079"/>
      <c r="F167" s="1079"/>
    </row>
    <row r="168" spans="1:6" ht="24.75" thickBot="1">
      <c r="A168" s="1100">
        <v>71</v>
      </c>
      <c r="B168" s="1100" t="s">
        <v>474</v>
      </c>
      <c r="C168" s="1101" t="s">
        <v>3</v>
      </c>
      <c r="D168" s="1102">
        <v>5</v>
      </c>
      <c r="E168" s="1103"/>
      <c r="F168" s="1104">
        <f t="shared" si="0"/>
        <v>0</v>
      </c>
    </row>
    <row r="169" spans="1:6" ht="12.75" thickTop="1">
      <c r="A169" s="1105"/>
      <c r="B169" s="1106" t="s">
        <v>475</v>
      </c>
      <c r="C169" s="1107"/>
      <c r="D169" s="1108"/>
      <c r="E169" s="1109"/>
      <c r="F169" s="1110">
        <f>SUM(F28:F168)</f>
        <v>0</v>
      </c>
    </row>
  </sheetData>
  <sheetProtection algorithmName="SHA-512" hashValue="3iMirXExVJ/r1mvY63TlV6LxOfTkE7b0iHMbgJzw+mlImpxDG8L2Z3tjhmCpeXYG8iv9Yj2CaIE747u+bu1J3A==" saltValue="2SLj9ibpb9vzuGSsNOlOCQ==" spinCount="100000" sheet="1" objects="1" scenarios="1" selectLockedCells="1"/>
  <mergeCells count="1">
    <mergeCell ref="A14:F14"/>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7</vt:i4>
      </vt:variant>
      <vt:variant>
        <vt:lpstr>Imenovani obsegi</vt:lpstr>
      </vt:variant>
      <vt:variant>
        <vt:i4>1</vt:i4>
      </vt:variant>
    </vt:vector>
  </HeadingPairs>
  <TitlesOfParts>
    <vt:vector size="8" baseType="lpstr">
      <vt:lpstr>Končna ponudba</vt:lpstr>
      <vt:lpstr>Splošna določila</vt:lpstr>
      <vt:lpstr>Gradbeno-obrniška dela</vt:lpstr>
      <vt:lpstr>Elektro insta.</vt:lpstr>
      <vt:lpstr>Strojne inst.</vt:lpstr>
      <vt:lpstr>Plin</vt:lpstr>
      <vt:lpstr>Zunanja ureditev</vt:lpstr>
      <vt:lpstr>'Splošna določila'!Področje_tiskanja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Nevenka Volk Rožič</dc:creator>
  <cp:lastModifiedBy>Milena Koncina</cp:lastModifiedBy>
  <dcterms:created xsi:type="dcterms:W3CDTF">2022-02-16T17:01:27Z</dcterms:created>
  <dcterms:modified xsi:type="dcterms:W3CDTF">2022-03-11T12:37:51Z</dcterms:modified>
</cp:coreProperties>
</file>